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12525" yWindow="1545" windowWidth="25170" windowHeight="13980"/>
  </bookViews>
  <sheets>
    <sheet name="Shift Work Calendar" sheetId="1" r:id="rId1"/>
    <sheet name="Shifts Details" sheetId="3" r:id="rId2"/>
  </sheets>
  <definedNames>
    <definedName name="AprSun1">DATE(CalendarYear,4,1)-WEEKDAY(DATE(CalendarYear,4,1))</definedName>
    <definedName name="AugSun1">DATE(CalendarYear,8,1)-WEEKDAY(DATE(CalendarYear,8,1))</definedName>
    <definedName name="CalendarYear">'Shift Work Calendar'!$Z$1</definedName>
    <definedName name="DecSun1">DATE(CalendarYear,12,1)-WEEKDAY(DATE(CalendarYear,12,1))</definedName>
    <definedName name="FebSun1">DATE(CalendarYear,2,1)-WEEKDAY(DATE(CalendarYear,2,1))</definedName>
    <definedName name="JanSun1">DATE(CalendarYear,1,1)-WEEKDAY(DATE(CalendarYear,1,1))</definedName>
    <definedName name="Job1_DayOff_Code">'Shifts Details'!$D$19</definedName>
    <definedName name="Job1_Name">'Shifts Details'!$D$5</definedName>
    <definedName name="Job1_Pattern">'Shifts Details'!$D$22</definedName>
    <definedName name="Job1_Shift1_Code">'Shifts Details'!$D$8</definedName>
    <definedName name="Job1_Shift2_Code">'Shifts Details'!$D$12</definedName>
    <definedName name="Job1_Shift3_Code">'Shifts Details'!$D$16</definedName>
    <definedName name="Job1_StartDate">'Shifts Details'!$D$21</definedName>
    <definedName name="Job2_DayOff_Code">'Shifts Details'!$E$19</definedName>
    <definedName name="Job2_Name">'Shifts Details'!$E$5</definedName>
    <definedName name="Job2_Pattern">'Shifts Details'!$E$22</definedName>
    <definedName name="Job2_Shift1_Code">'Shifts Details'!$E$8</definedName>
    <definedName name="Job2_Shift2_Code">'Shifts Details'!$E$12</definedName>
    <definedName name="Job2_Shift3_Code">'Shifts Details'!$E$16</definedName>
    <definedName name="Job2_StartDate">'Shifts Details'!$E$21</definedName>
    <definedName name="Job3_DayOff_Code">'Shifts Details'!$F$19</definedName>
    <definedName name="Job3_Name">'Shifts Details'!$F$5</definedName>
    <definedName name="Job3_Pattern">'Shifts Details'!$F$22</definedName>
    <definedName name="Job3_Shift1_Code">'Shifts Details'!$F$8</definedName>
    <definedName name="Job3_Shift2_Code">'Shifts Details'!$F$12</definedName>
    <definedName name="Job3_Shift3_Code">'Shifts Details'!$F$16</definedName>
    <definedName name="Job3_StartDate">'Shifts Details'!$F$21</definedName>
    <definedName name="Job4_DayOff_Code">'Shifts Details'!$G$19</definedName>
    <definedName name="Job4_Name">'Shifts Details'!$G$5</definedName>
    <definedName name="Job4_Pattern">'Shifts Details'!$G$22</definedName>
    <definedName name="Job4_Shift1_Code">'Shifts Details'!$G$8</definedName>
    <definedName name="Job4_Shift2_Code">'Shifts Details'!$G$12</definedName>
    <definedName name="Job4_Shift3_Code">'Shifts Details'!$G$16</definedName>
    <definedName name="Job4_StartDate">'Shifts Details'!$G$21</definedName>
    <definedName name="JulSun1">DATE(CalendarYear,7,1)-WEEKDAY(DATE(CalendarYear,7,1))</definedName>
    <definedName name="JunSun1">DATE(CalendarYear,6,1)-WEEKDAY(DATE(CalendarYear,6,1))</definedName>
    <definedName name="MarSun1">DATE(CalendarYear,3,1)-WEEKDAY(DATE(CalendarYear,3,1))</definedName>
    <definedName name="MaySun1">DATE(CalendarYear,5,1)-WEEKDAY(DATE(CalendarYear,5,1))</definedName>
    <definedName name="NovSun1">DATE(CalendarYear,11,1)-WEEKDAY(DATE(CalendarYear,11,1))</definedName>
    <definedName name="OctSun1">DATE(CalendarYear,10,1)-WEEKDAY(DATE(CalendarYear,10,1))</definedName>
    <definedName name="Range_Dates">'Shift Work Calendar'!$C$5:$AM$5,'Shift Work Calendar'!$C$12:$AM$12,'Shift Work Calendar'!$C$19:$AM$19,'Shift Work Calendar'!$C$26:$AM$26,'Shift Work Calendar'!$C$33:$AM$33,'Shift Work Calendar'!$C$40:$AM$40,'Shift Work Calendar'!$C$47:$AM$47,'Shift Work Calendar'!$C$54:$AM$54,'Shift Work Calendar'!$C$61:$AM$61,'Shift Work Calendar'!$C$68:$AM$68,'Shift Work Calendar'!$C$75:$AM$75,'Shift Work Calendar'!$C$82:$AM$82</definedName>
    <definedName name="Range_Days">'Shift Work Calendar'!$C$7:$AM$9,'Shift Work Calendar'!$C$14:$AM$16,'Shift Work Calendar'!$C$21:$AM$23,'Shift Work Calendar'!$C$28:$AM$30,'Shift Work Calendar'!$C$35:$AM$37,'Shift Work Calendar'!$C$42:$AM$44,'Shift Work Calendar'!$C$49:$AM$51,'Shift Work Calendar'!$C$56:$AM$58,'Shift Work Calendar'!$C$63:$AM$65,'Shift Work Calendar'!$C$70:$AM$72,'Shift Work Calendar'!$C$77:$AM$79,'Shift Work Calendar'!$C$84:$AM$86</definedName>
    <definedName name="Range_Weekdays">'Shift Work Calendar'!$C$6:$AM$6,'Shift Work Calendar'!$C$13:$AM$13,'Shift Work Calendar'!$C$20:$AM$20,'Shift Work Calendar'!$C$27:$AM$27,'Shift Work Calendar'!$C$34:$AM$34,'Shift Work Calendar'!$C$41:$AM$41,'Shift Work Calendar'!$C$48:$AM$48,'Shift Work Calendar'!$C$55:$AM$55,'Shift Work Calendar'!$C$62:$AM$62,'Shift Work Calendar'!$C$69:$AM$69,'Shift Work Calendar'!$C$76:$AM$76,'Shift Work Calendar'!$C$83:$AM$83</definedName>
    <definedName name="SepSun1">DATE(CalendarYear,9,1)-WEEKDAY(DATE(CalendarYear,9,1))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3" l="1"/>
  <c r="F21" i="3"/>
  <c r="E21" i="3"/>
  <c r="B87" i="1"/>
  <c r="B80" i="1"/>
  <c r="B73" i="1"/>
  <c r="B66" i="1"/>
  <c r="B59" i="1"/>
  <c r="B52" i="1"/>
  <c r="B45" i="1"/>
  <c r="B38" i="1"/>
  <c r="B31" i="1"/>
  <c r="B24" i="1"/>
  <c r="B17" i="1"/>
  <c r="B10" i="1"/>
  <c r="D21" i="3"/>
  <c r="B86" i="1" l="1"/>
  <c r="B85" i="1"/>
  <c r="B84" i="1"/>
  <c r="B79" i="1"/>
  <c r="B78" i="1"/>
  <c r="B77" i="1"/>
  <c r="B72" i="1"/>
  <c r="B71" i="1"/>
  <c r="B70" i="1"/>
  <c r="B65" i="1"/>
  <c r="B64" i="1"/>
  <c r="B63" i="1"/>
  <c r="B58" i="1"/>
  <c r="B57" i="1"/>
  <c r="B56" i="1"/>
  <c r="B51" i="1"/>
  <c r="B50" i="1"/>
  <c r="B49" i="1"/>
  <c r="B44" i="1"/>
  <c r="B43" i="1"/>
  <c r="B42" i="1"/>
  <c r="B37" i="1"/>
  <c r="B36" i="1"/>
  <c r="B35" i="1"/>
  <c r="B30" i="1"/>
  <c r="B29" i="1"/>
  <c r="B28" i="1"/>
  <c r="B23" i="1"/>
  <c r="B22" i="1"/>
  <c r="B21" i="1"/>
  <c r="B16" i="1"/>
  <c r="B15" i="1"/>
  <c r="B14" i="1"/>
  <c r="B9" i="1"/>
  <c r="B8" i="1"/>
  <c r="B7" i="1"/>
  <c r="AM82" i="1" l="1"/>
  <c r="AM87" i="1" s="1"/>
  <c r="AL82" i="1"/>
  <c r="AL87" i="1" s="1"/>
  <c r="AK82" i="1"/>
  <c r="AK87" i="1" s="1"/>
  <c r="AJ82" i="1"/>
  <c r="AJ87" i="1" s="1"/>
  <c r="AI82" i="1"/>
  <c r="AI87" i="1" s="1"/>
  <c r="AH82" i="1"/>
  <c r="AH87" i="1" s="1"/>
  <c r="AG82" i="1"/>
  <c r="AG87" i="1" s="1"/>
  <c r="AF82" i="1"/>
  <c r="AF87" i="1" s="1"/>
  <c r="AE82" i="1"/>
  <c r="AE87" i="1" s="1"/>
  <c r="AD82" i="1"/>
  <c r="AD87" i="1" s="1"/>
  <c r="AC82" i="1"/>
  <c r="AC87" i="1" s="1"/>
  <c r="AB82" i="1"/>
  <c r="AB87" i="1" s="1"/>
  <c r="AA82" i="1"/>
  <c r="AA87" i="1" s="1"/>
  <c r="Z82" i="1"/>
  <c r="Z87" i="1" s="1"/>
  <c r="Y82" i="1"/>
  <c r="Y87" i="1" s="1"/>
  <c r="X82" i="1"/>
  <c r="X87" i="1" s="1"/>
  <c r="W82" i="1"/>
  <c r="W87" i="1" s="1"/>
  <c r="V82" i="1"/>
  <c r="V87" i="1" s="1"/>
  <c r="U82" i="1"/>
  <c r="U87" i="1" s="1"/>
  <c r="T82" i="1"/>
  <c r="T87" i="1" s="1"/>
  <c r="S82" i="1"/>
  <c r="S87" i="1" s="1"/>
  <c r="R82" i="1"/>
  <c r="R87" i="1" s="1"/>
  <c r="Q82" i="1"/>
  <c r="Q87" i="1" s="1"/>
  <c r="P82" i="1"/>
  <c r="P87" i="1" s="1"/>
  <c r="O82" i="1"/>
  <c r="O87" i="1" s="1"/>
  <c r="N82" i="1"/>
  <c r="N87" i="1" s="1"/>
  <c r="M82" i="1"/>
  <c r="M87" i="1" s="1"/>
  <c r="L82" i="1"/>
  <c r="L87" i="1" s="1"/>
  <c r="K82" i="1"/>
  <c r="K87" i="1" s="1"/>
  <c r="J82" i="1"/>
  <c r="J87" i="1" s="1"/>
  <c r="I82" i="1"/>
  <c r="I87" i="1" s="1"/>
  <c r="H82" i="1"/>
  <c r="H87" i="1" s="1"/>
  <c r="G82" i="1"/>
  <c r="G87" i="1" s="1"/>
  <c r="F82" i="1"/>
  <c r="F87" i="1" s="1"/>
  <c r="E82" i="1"/>
  <c r="E87" i="1" s="1"/>
  <c r="D82" i="1"/>
  <c r="D87" i="1" s="1"/>
  <c r="C82" i="1"/>
  <c r="C87" i="1" s="1"/>
  <c r="B82" i="1"/>
  <c r="AM75" i="1"/>
  <c r="AM80" i="1" s="1"/>
  <c r="AL75" i="1"/>
  <c r="AL80" i="1" s="1"/>
  <c r="AK75" i="1"/>
  <c r="AK80" i="1" s="1"/>
  <c r="AJ75" i="1"/>
  <c r="AJ80" i="1" s="1"/>
  <c r="AI75" i="1"/>
  <c r="AI80" i="1" s="1"/>
  <c r="AH75" i="1"/>
  <c r="AH80" i="1" s="1"/>
  <c r="AG75" i="1"/>
  <c r="AG80" i="1" s="1"/>
  <c r="AF75" i="1"/>
  <c r="AF80" i="1" s="1"/>
  <c r="AE75" i="1"/>
  <c r="AE80" i="1" s="1"/>
  <c r="AD75" i="1"/>
  <c r="AD80" i="1" s="1"/>
  <c r="AC75" i="1"/>
  <c r="AC80" i="1" s="1"/>
  <c r="AB75" i="1"/>
  <c r="AB80" i="1" s="1"/>
  <c r="AA75" i="1"/>
  <c r="AA80" i="1" s="1"/>
  <c r="Z75" i="1"/>
  <c r="Z80" i="1" s="1"/>
  <c r="Y75" i="1"/>
  <c r="Y80" i="1" s="1"/>
  <c r="X75" i="1"/>
  <c r="W75" i="1"/>
  <c r="W80" i="1" s="1"/>
  <c r="V75" i="1"/>
  <c r="V80" i="1" s="1"/>
  <c r="U75" i="1"/>
  <c r="U80" i="1" s="1"/>
  <c r="T75" i="1"/>
  <c r="T80" i="1" s="1"/>
  <c r="S75" i="1"/>
  <c r="S80" i="1" s="1"/>
  <c r="R75" i="1"/>
  <c r="R80" i="1" s="1"/>
  <c r="Q75" i="1"/>
  <c r="Q80" i="1" s="1"/>
  <c r="P75" i="1"/>
  <c r="P80" i="1" s="1"/>
  <c r="O75" i="1"/>
  <c r="O80" i="1" s="1"/>
  <c r="N75" i="1"/>
  <c r="N80" i="1" s="1"/>
  <c r="M75" i="1"/>
  <c r="M80" i="1" s="1"/>
  <c r="L75" i="1"/>
  <c r="L80" i="1" s="1"/>
  <c r="K75" i="1"/>
  <c r="K80" i="1" s="1"/>
  <c r="J75" i="1"/>
  <c r="J80" i="1" s="1"/>
  <c r="I75" i="1"/>
  <c r="I80" i="1" s="1"/>
  <c r="H75" i="1"/>
  <c r="H80" i="1" s="1"/>
  <c r="G75" i="1"/>
  <c r="G80" i="1" s="1"/>
  <c r="F75" i="1"/>
  <c r="F80" i="1" s="1"/>
  <c r="E75" i="1"/>
  <c r="E80" i="1" s="1"/>
  <c r="D75" i="1"/>
  <c r="D80" i="1" s="1"/>
  <c r="C75" i="1"/>
  <c r="C80" i="1" s="1"/>
  <c r="B75" i="1"/>
  <c r="AM68" i="1"/>
  <c r="AM73" i="1" s="1"/>
  <c r="AL68" i="1"/>
  <c r="AL73" i="1" s="1"/>
  <c r="AK68" i="1"/>
  <c r="AK73" i="1" s="1"/>
  <c r="AJ68" i="1"/>
  <c r="AJ73" i="1" s="1"/>
  <c r="AI68" i="1"/>
  <c r="AI73" i="1" s="1"/>
  <c r="AH68" i="1"/>
  <c r="AH73" i="1" s="1"/>
  <c r="AG68" i="1"/>
  <c r="AG73" i="1" s="1"/>
  <c r="AF68" i="1"/>
  <c r="AF73" i="1" s="1"/>
  <c r="AE68" i="1"/>
  <c r="AE73" i="1" s="1"/>
  <c r="AD68" i="1"/>
  <c r="AD73" i="1" s="1"/>
  <c r="AC68" i="1"/>
  <c r="AC73" i="1" s="1"/>
  <c r="AB68" i="1"/>
  <c r="AB73" i="1" s="1"/>
  <c r="AA68" i="1"/>
  <c r="AA73" i="1" s="1"/>
  <c r="Z68" i="1"/>
  <c r="Z73" i="1" s="1"/>
  <c r="Y68" i="1"/>
  <c r="Y73" i="1" s="1"/>
  <c r="X68" i="1"/>
  <c r="X73" i="1" s="1"/>
  <c r="W68" i="1"/>
  <c r="W73" i="1" s="1"/>
  <c r="V68" i="1"/>
  <c r="V73" i="1" s="1"/>
  <c r="U68" i="1"/>
  <c r="U73" i="1" s="1"/>
  <c r="T68" i="1"/>
  <c r="T73" i="1" s="1"/>
  <c r="S68" i="1"/>
  <c r="S73" i="1" s="1"/>
  <c r="R68" i="1"/>
  <c r="R73" i="1" s="1"/>
  <c r="Q68" i="1"/>
  <c r="Q73" i="1" s="1"/>
  <c r="P68" i="1"/>
  <c r="P73" i="1" s="1"/>
  <c r="O68" i="1"/>
  <c r="O73" i="1" s="1"/>
  <c r="N68" i="1"/>
  <c r="N73" i="1" s="1"/>
  <c r="M68" i="1"/>
  <c r="M73" i="1" s="1"/>
  <c r="L68" i="1"/>
  <c r="L73" i="1" s="1"/>
  <c r="K68" i="1"/>
  <c r="K73" i="1" s="1"/>
  <c r="J68" i="1"/>
  <c r="J73" i="1" s="1"/>
  <c r="I68" i="1"/>
  <c r="I73" i="1" s="1"/>
  <c r="H68" i="1"/>
  <c r="H73" i="1" s="1"/>
  <c r="G68" i="1"/>
  <c r="G73" i="1" s="1"/>
  <c r="F68" i="1"/>
  <c r="F73" i="1" s="1"/>
  <c r="E68" i="1"/>
  <c r="E73" i="1" s="1"/>
  <c r="D68" i="1"/>
  <c r="D73" i="1" s="1"/>
  <c r="C68" i="1"/>
  <c r="C73" i="1" s="1"/>
  <c r="B68" i="1"/>
  <c r="AM61" i="1"/>
  <c r="AM66" i="1" s="1"/>
  <c r="AL61" i="1"/>
  <c r="AL66" i="1" s="1"/>
  <c r="AK61" i="1"/>
  <c r="AK66" i="1" s="1"/>
  <c r="AJ61" i="1"/>
  <c r="AJ66" i="1" s="1"/>
  <c r="AI61" i="1"/>
  <c r="AI66" i="1" s="1"/>
  <c r="AH61" i="1"/>
  <c r="AH66" i="1" s="1"/>
  <c r="AG61" i="1"/>
  <c r="AG66" i="1" s="1"/>
  <c r="AF61" i="1"/>
  <c r="AF66" i="1" s="1"/>
  <c r="AE61" i="1"/>
  <c r="AE66" i="1" s="1"/>
  <c r="AD61" i="1"/>
  <c r="AD66" i="1" s="1"/>
  <c r="AC61" i="1"/>
  <c r="AC66" i="1" s="1"/>
  <c r="AB61" i="1"/>
  <c r="AB66" i="1" s="1"/>
  <c r="AA61" i="1"/>
  <c r="AA66" i="1" s="1"/>
  <c r="Z61" i="1"/>
  <c r="Z66" i="1" s="1"/>
  <c r="Y61" i="1"/>
  <c r="Y66" i="1" s="1"/>
  <c r="X61" i="1"/>
  <c r="X66" i="1" s="1"/>
  <c r="W61" i="1"/>
  <c r="W66" i="1" s="1"/>
  <c r="V61" i="1"/>
  <c r="V66" i="1" s="1"/>
  <c r="U61" i="1"/>
  <c r="U66" i="1" s="1"/>
  <c r="T61" i="1"/>
  <c r="T66" i="1" s="1"/>
  <c r="S61" i="1"/>
  <c r="S66" i="1" s="1"/>
  <c r="R61" i="1"/>
  <c r="R66" i="1" s="1"/>
  <c r="Q61" i="1"/>
  <c r="Q66" i="1" s="1"/>
  <c r="P61" i="1"/>
  <c r="P66" i="1" s="1"/>
  <c r="O61" i="1"/>
  <c r="O66" i="1" s="1"/>
  <c r="N61" i="1"/>
  <c r="N66" i="1" s="1"/>
  <c r="M61" i="1"/>
  <c r="M66" i="1" s="1"/>
  <c r="L61" i="1"/>
  <c r="L66" i="1" s="1"/>
  <c r="K61" i="1"/>
  <c r="K66" i="1" s="1"/>
  <c r="J61" i="1"/>
  <c r="J66" i="1" s="1"/>
  <c r="I61" i="1"/>
  <c r="I66" i="1" s="1"/>
  <c r="H61" i="1"/>
  <c r="H66" i="1" s="1"/>
  <c r="G61" i="1"/>
  <c r="G66" i="1" s="1"/>
  <c r="F61" i="1"/>
  <c r="F66" i="1" s="1"/>
  <c r="E61" i="1"/>
  <c r="E66" i="1" s="1"/>
  <c r="D61" i="1"/>
  <c r="D66" i="1" s="1"/>
  <c r="C61" i="1"/>
  <c r="C66" i="1" s="1"/>
  <c r="B61" i="1"/>
  <c r="AM54" i="1"/>
  <c r="AM59" i="1" s="1"/>
  <c r="AL54" i="1"/>
  <c r="AL59" i="1" s="1"/>
  <c r="AK54" i="1"/>
  <c r="AK59" i="1" s="1"/>
  <c r="AJ54" i="1"/>
  <c r="AJ59" i="1" s="1"/>
  <c r="AI54" i="1"/>
  <c r="AI59" i="1" s="1"/>
  <c r="AH54" i="1"/>
  <c r="AH59" i="1" s="1"/>
  <c r="AG54" i="1"/>
  <c r="AG59" i="1" s="1"/>
  <c r="AF54" i="1"/>
  <c r="AF59" i="1" s="1"/>
  <c r="AE54" i="1"/>
  <c r="AE59" i="1" s="1"/>
  <c r="AD54" i="1"/>
  <c r="AD59" i="1" s="1"/>
  <c r="AC54" i="1"/>
  <c r="AC59" i="1" s="1"/>
  <c r="AB54" i="1"/>
  <c r="AB59" i="1" s="1"/>
  <c r="AA54" i="1"/>
  <c r="AA59" i="1" s="1"/>
  <c r="Z54" i="1"/>
  <c r="Z59" i="1" s="1"/>
  <c r="Y54" i="1"/>
  <c r="Y59" i="1" s="1"/>
  <c r="X54" i="1"/>
  <c r="X59" i="1" s="1"/>
  <c r="W54" i="1"/>
  <c r="W59" i="1" s="1"/>
  <c r="V54" i="1"/>
  <c r="V59" i="1" s="1"/>
  <c r="U54" i="1"/>
  <c r="U59" i="1" s="1"/>
  <c r="T54" i="1"/>
  <c r="T59" i="1" s="1"/>
  <c r="S54" i="1"/>
  <c r="S59" i="1" s="1"/>
  <c r="R54" i="1"/>
  <c r="R59" i="1" s="1"/>
  <c r="Q54" i="1"/>
  <c r="Q59" i="1" s="1"/>
  <c r="P54" i="1"/>
  <c r="P59" i="1" s="1"/>
  <c r="O54" i="1"/>
  <c r="O59" i="1" s="1"/>
  <c r="N54" i="1"/>
  <c r="N59" i="1" s="1"/>
  <c r="M54" i="1"/>
  <c r="M59" i="1" s="1"/>
  <c r="L54" i="1"/>
  <c r="L59" i="1" s="1"/>
  <c r="K54" i="1"/>
  <c r="K59" i="1" s="1"/>
  <c r="J54" i="1"/>
  <c r="J59" i="1" s="1"/>
  <c r="I54" i="1"/>
  <c r="I59" i="1" s="1"/>
  <c r="H54" i="1"/>
  <c r="H59" i="1" s="1"/>
  <c r="G54" i="1"/>
  <c r="G59" i="1" s="1"/>
  <c r="F54" i="1"/>
  <c r="F59" i="1" s="1"/>
  <c r="E54" i="1"/>
  <c r="E59" i="1" s="1"/>
  <c r="D54" i="1"/>
  <c r="D59" i="1" s="1"/>
  <c r="C54" i="1"/>
  <c r="C59" i="1" s="1"/>
  <c r="B54" i="1"/>
  <c r="AM47" i="1"/>
  <c r="AM52" i="1" s="1"/>
  <c r="AL47" i="1"/>
  <c r="AL52" i="1" s="1"/>
  <c r="AK47" i="1"/>
  <c r="AK52" i="1" s="1"/>
  <c r="AJ47" i="1"/>
  <c r="AJ52" i="1" s="1"/>
  <c r="AI47" i="1"/>
  <c r="AI52" i="1" s="1"/>
  <c r="AH47" i="1"/>
  <c r="AH52" i="1" s="1"/>
  <c r="AG47" i="1"/>
  <c r="AG52" i="1" s="1"/>
  <c r="AF47" i="1"/>
  <c r="AF52" i="1" s="1"/>
  <c r="AE47" i="1"/>
  <c r="AE52" i="1" s="1"/>
  <c r="AD47" i="1"/>
  <c r="AD52" i="1" s="1"/>
  <c r="AC47" i="1"/>
  <c r="AC52" i="1" s="1"/>
  <c r="AB47" i="1"/>
  <c r="AB52" i="1" s="1"/>
  <c r="AA47" i="1"/>
  <c r="AA52" i="1" s="1"/>
  <c r="Z47" i="1"/>
  <c r="Z52" i="1" s="1"/>
  <c r="Y47" i="1"/>
  <c r="Y52" i="1" s="1"/>
  <c r="X47" i="1"/>
  <c r="X52" i="1" s="1"/>
  <c r="W47" i="1"/>
  <c r="W52" i="1" s="1"/>
  <c r="V47" i="1"/>
  <c r="V52" i="1" s="1"/>
  <c r="U47" i="1"/>
  <c r="U52" i="1" s="1"/>
  <c r="T47" i="1"/>
  <c r="T52" i="1" s="1"/>
  <c r="S47" i="1"/>
  <c r="S52" i="1" s="1"/>
  <c r="R47" i="1"/>
  <c r="R52" i="1" s="1"/>
  <c r="Q47" i="1"/>
  <c r="Q52" i="1" s="1"/>
  <c r="P47" i="1"/>
  <c r="P52" i="1" s="1"/>
  <c r="O47" i="1"/>
  <c r="O52" i="1" s="1"/>
  <c r="N47" i="1"/>
  <c r="N52" i="1" s="1"/>
  <c r="M47" i="1"/>
  <c r="M52" i="1" s="1"/>
  <c r="L47" i="1"/>
  <c r="L52" i="1" s="1"/>
  <c r="K47" i="1"/>
  <c r="K52" i="1" s="1"/>
  <c r="J47" i="1"/>
  <c r="J52" i="1" s="1"/>
  <c r="I47" i="1"/>
  <c r="I52" i="1" s="1"/>
  <c r="H47" i="1"/>
  <c r="H52" i="1" s="1"/>
  <c r="G47" i="1"/>
  <c r="G52" i="1" s="1"/>
  <c r="F47" i="1"/>
  <c r="F52" i="1" s="1"/>
  <c r="E47" i="1"/>
  <c r="E52" i="1" s="1"/>
  <c r="D47" i="1"/>
  <c r="D52" i="1" s="1"/>
  <c r="C47" i="1"/>
  <c r="C52" i="1" s="1"/>
  <c r="B47" i="1"/>
  <c r="AM40" i="1"/>
  <c r="AM45" i="1" s="1"/>
  <c r="AL40" i="1"/>
  <c r="AL45" i="1" s="1"/>
  <c r="AK40" i="1"/>
  <c r="AK45" i="1" s="1"/>
  <c r="AJ40" i="1"/>
  <c r="AJ45" i="1" s="1"/>
  <c r="AI40" i="1"/>
  <c r="AI45" i="1" s="1"/>
  <c r="AH40" i="1"/>
  <c r="AH45" i="1" s="1"/>
  <c r="AG40" i="1"/>
  <c r="AG45" i="1" s="1"/>
  <c r="AF40" i="1"/>
  <c r="AF45" i="1" s="1"/>
  <c r="AE40" i="1"/>
  <c r="AE45" i="1" s="1"/>
  <c r="AD40" i="1"/>
  <c r="AD45" i="1" s="1"/>
  <c r="AC40" i="1"/>
  <c r="AC45" i="1" s="1"/>
  <c r="AB40" i="1"/>
  <c r="AB45" i="1" s="1"/>
  <c r="AA40" i="1"/>
  <c r="AA45" i="1" s="1"/>
  <c r="Z40" i="1"/>
  <c r="Z45" i="1" s="1"/>
  <c r="Y40" i="1"/>
  <c r="Y45" i="1" s="1"/>
  <c r="X40" i="1"/>
  <c r="X45" i="1" s="1"/>
  <c r="W40" i="1"/>
  <c r="W45" i="1" s="1"/>
  <c r="V40" i="1"/>
  <c r="V45" i="1" s="1"/>
  <c r="U40" i="1"/>
  <c r="U45" i="1" s="1"/>
  <c r="T40" i="1"/>
  <c r="T45" i="1" s="1"/>
  <c r="S40" i="1"/>
  <c r="S45" i="1" s="1"/>
  <c r="R40" i="1"/>
  <c r="R45" i="1" s="1"/>
  <c r="Q40" i="1"/>
  <c r="Q45" i="1" s="1"/>
  <c r="P40" i="1"/>
  <c r="P45" i="1" s="1"/>
  <c r="O40" i="1"/>
  <c r="O45" i="1" s="1"/>
  <c r="N40" i="1"/>
  <c r="N45" i="1" s="1"/>
  <c r="M40" i="1"/>
  <c r="M45" i="1" s="1"/>
  <c r="L40" i="1"/>
  <c r="L45" i="1" s="1"/>
  <c r="K40" i="1"/>
  <c r="K45" i="1" s="1"/>
  <c r="J40" i="1"/>
  <c r="J45" i="1" s="1"/>
  <c r="I40" i="1"/>
  <c r="I45" i="1" s="1"/>
  <c r="H40" i="1"/>
  <c r="H45" i="1" s="1"/>
  <c r="G40" i="1"/>
  <c r="G45" i="1" s="1"/>
  <c r="F40" i="1"/>
  <c r="F45" i="1" s="1"/>
  <c r="E40" i="1"/>
  <c r="E45" i="1" s="1"/>
  <c r="D40" i="1"/>
  <c r="D45" i="1" s="1"/>
  <c r="C40" i="1"/>
  <c r="C45" i="1" s="1"/>
  <c r="B40" i="1"/>
  <c r="AM33" i="1"/>
  <c r="AM38" i="1" s="1"/>
  <c r="AL33" i="1"/>
  <c r="AL38" i="1" s="1"/>
  <c r="AK33" i="1"/>
  <c r="AK38" i="1" s="1"/>
  <c r="AJ33" i="1"/>
  <c r="AJ38" i="1" s="1"/>
  <c r="AI33" i="1"/>
  <c r="AI38" i="1" s="1"/>
  <c r="AH33" i="1"/>
  <c r="AH38" i="1" s="1"/>
  <c r="AG33" i="1"/>
  <c r="AG38" i="1" s="1"/>
  <c r="AF33" i="1"/>
  <c r="AF38" i="1" s="1"/>
  <c r="AE33" i="1"/>
  <c r="AE38" i="1" s="1"/>
  <c r="AD33" i="1"/>
  <c r="AD38" i="1" s="1"/>
  <c r="AC33" i="1"/>
  <c r="AC38" i="1" s="1"/>
  <c r="AB33" i="1"/>
  <c r="AB38" i="1" s="1"/>
  <c r="AA33" i="1"/>
  <c r="AA38" i="1" s="1"/>
  <c r="Z33" i="1"/>
  <c r="Z38" i="1" s="1"/>
  <c r="Y33" i="1"/>
  <c r="Y38" i="1" s="1"/>
  <c r="X33" i="1"/>
  <c r="X38" i="1" s="1"/>
  <c r="W33" i="1"/>
  <c r="W38" i="1" s="1"/>
  <c r="V33" i="1"/>
  <c r="V38" i="1" s="1"/>
  <c r="U33" i="1"/>
  <c r="U38" i="1" s="1"/>
  <c r="T33" i="1"/>
  <c r="T38" i="1" s="1"/>
  <c r="S33" i="1"/>
  <c r="S38" i="1" s="1"/>
  <c r="R33" i="1"/>
  <c r="R38" i="1" s="1"/>
  <c r="Q33" i="1"/>
  <c r="Q38" i="1" s="1"/>
  <c r="P33" i="1"/>
  <c r="P38" i="1" s="1"/>
  <c r="O33" i="1"/>
  <c r="O38" i="1" s="1"/>
  <c r="N33" i="1"/>
  <c r="N38" i="1" s="1"/>
  <c r="M33" i="1"/>
  <c r="M38" i="1" s="1"/>
  <c r="L33" i="1"/>
  <c r="L38" i="1" s="1"/>
  <c r="K33" i="1"/>
  <c r="K38" i="1" s="1"/>
  <c r="J33" i="1"/>
  <c r="J38" i="1" s="1"/>
  <c r="I33" i="1"/>
  <c r="I38" i="1" s="1"/>
  <c r="H33" i="1"/>
  <c r="H38" i="1" s="1"/>
  <c r="G33" i="1"/>
  <c r="G38" i="1" s="1"/>
  <c r="F33" i="1"/>
  <c r="F38" i="1" s="1"/>
  <c r="E33" i="1"/>
  <c r="E38" i="1" s="1"/>
  <c r="D33" i="1"/>
  <c r="D38" i="1" s="1"/>
  <c r="C33" i="1"/>
  <c r="C38" i="1" s="1"/>
  <c r="B33" i="1"/>
  <c r="AM26" i="1"/>
  <c r="AM31" i="1" s="1"/>
  <c r="AL26" i="1"/>
  <c r="AL31" i="1" s="1"/>
  <c r="AK26" i="1"/>
  <c r="AK31" i="1" s="1"/>
  <c r="AJ26" i="1"/>
  <c r="AJ31" i="1" s="1"/>
  <c r="AI26" i="1"/>
  <c r="AI31" i="1" s="1"/>
  <c r="AH26" i="1"/>
  <c r="AH31" i="1" s="1"/>
  <c r="AG26" i="1"/>
  <c r="AG31" i="1" s="1"/>
  <c r="AF26" i="1"/>
  <c r="AF31" i="1" s="1"/>
  <c r="AE26" i="1"/>
  <c r="AE31" i="1" s="1"/>
  <c r="AD26" i="1"/>
  <c r="AD31" i="1" s="1"/>
  <c r="AC26" i="1"/>
  <c r="AC31" i="1" s="1"/>
  <c r="AB26" i="1"/>
  <c r="AB31" i="1" s="1"/>
  <c r="AA26" i="1"/>
  <c r="AA31" i="1" s="1"/>
  <c r="Z26" i="1"/>
  <c r="Z31" i="1" s="1"/>
  <c r="Y26" i="1"/>
  <c r="Y31" i="1" s="1"/>
  <c r="X26" i="1"/>
  <c r="X31" i="1" s="1"/>
  <c r="W26" i="1"/>
  <c r="W31" i="1" s="1"/>
  <c r="V26" i="1"/>
  <c r="V31" i="1" s="1"/>
  <c r="U26" i="1"/>
  <c r="U31" i="1" s="1"/>
  <c r="T26" i="1"/>
  <c r="T31" i="1" s="1"/>
  <c r="S26" i="1"/>
  <c r="S31" i="1" s="1"/>
  <c r="R26" i="1"/>
  <c r="R31" i="1" s="1"/>
  <c r="Q26" i="1"/>
  <c r="Q31" i="1" s="1"/>
  <c r="P26" i="1"/>
  <c r="P31" i="1" s="1"/>
  <c r="O26" i="1"/>
  <c r="O31" i="1" s="1"/>
  <c r="N26" i="1"/>
  <c r="N31" i="1" s="1"/>
  <c r="M26" i="1"/>
  <c r="M31" i="1" s="1"/>
  <c r="L26" i="1"/>
  <c r="L31" i="1" s="1"/>
  <c r="K26" i="1"/>
  <c r="K31" i="1" s="1"/>
  <c r="J26" i="1"/>
  <c r="J31" i="1" s="1"/>
  <c r="I26" i="1"/>
  <c r="I31" i="1" s="1"/>
  <c r="H26" i="1"/>
  <c r="H31" i="1" s="1"/>
  <c r="G26" i="1"/>
  <c r="G31" i="1" s="1"/>
  <c r="F26" i="1"/>
  <c r="F31" i="1" s="1"/>
  <c r="E26" i="1"/>
  <c r="E31" i="1" s="1"/>
  <c r="D26" i="1"/>
  <c r="D31" i="1" s="1"/>
  <c r="C26" i="1"/>
  <c r="C31" i="1" s="1"/>
  <c r="B26" i="1"/>
  <c r="AM19" i="1"/>
  <c r="AM24" i="1" s="1"/>
  <c r="AL19" i="1"/>
  <c r="AL24" i="1" s="1"/>
  <c r="AK19" i="1"/>
  <c r="AK24" i="1" s="1"/>
  <c r="AJ19" i="1"/>
  <c r="AJ24" i="1" s="1"/>
  <c r="AI19" i="1"/>
  <c r="AI24" i="1" s="1"/>
  <c r="AH19" i="1"/>
  <c r="AH24" i="1" s="1"/>
  <c r="AG19" i="1"/>
  <c r="AG24" i="1" s="1"/>
  <c r="AF19" i="1"/>
  <c r="AF24" i="1" s="1"/>
  <c r="AE19" i="1"/>
  <c r="AE24" i="1" s="1"/>
  <c r="AD19" i="1"/>
  <c r="AD24" i="1" s="1"/>
  <c r="AC19" i="1"/>
  <c r="AC24" i="1" s="1"/>
  <c r="AB19" i="1"/>
  <c r="AB24" i="1" s="1"/>
  <c r="AA19" i="1"/>
  <c r="AA24" i="1" s="1"/>
  <c r="Z19" i="1"/>
  <c r="Z24" i="1" s="1"/>
  <c r="Y19" i="1"/>
  <c r="Y24" i="1" s="1"/>
  <c r="X19" i="1"/>
  <c r="X24" i="1" s="1"/>
  <c r="W19" i="1"/>
  <c r="W24" i="1" s="1"/>
  <c r="V19" i="1"/>
  <c r="V24" i="1" s="1"/>
  <c r="U19" i="1"/>
  <c r="U24" i="1" s="1"/>
  <c r="T19" i="1"/>
  <c r="T24" i="1" s="1"/>
  <c r="S19" i="1"/>
  <c r="S24" i="1" s="1"/>
  <c r="R19" i="1"/>
  <c r="R24" i="1" s="1"/>
  <c r="Q19" i="1"/>
  <c r="Q24" i="1" s="1"/>
  <c r="P19" i="1"/>
  <c r="P24" i="1" s="1"/>
  <c r="O19" i="1"/>
  <c r="O24" i="1" s="1"/>
  <c r="N19" i="1"/>
  <c r="N24" i="1" s="1"/>
  <c r="M19" i="1"/>
  <c r="M24" i="1" s="1"/>
  <c r="L19" i="1"/>
  <c r="L24" i="1" s="1"/>
  <c r="K19" i="1"/>
  <c r="K24" i="1" s="1"/>
  <c r="J19" i="1"/>
  <c r="J24" i="1" s="1"/>
  <c r="I19" i="1"/>
  <c r="I24" i="1" s="1"/>
  <c r="H19" i="1"/>
  <c r="H24" i="1" s="1"/>
  <c r="G19" i="1"/>
  <c r="G24" i="1" s="1"/>
  <c r="F19" i="1"/>
  <c r="F24" i="1" s="1"/>
  <c r="E19" i="1"/>
  <c r="E24" i="1" s="1"/>
  <c r="D19" i="1"/>
  <c r="D24" i="1" s="1"/>
  <c r="C19" i="1"/>
  <c r="C24" i="1" s="1"/>
  <c r="D5" i="1"/>
  <c r="D10" i="1" s="1"/>
  <c r="C5" i="1"/>
  <c r="C10" i="1" s="1"/>
  <c r="B19" i="1"/>
  <c r="B12" i="1"/>
  <c r="AM12" i="1"/>
  <c r="AM17" i="1" s="1"/>
  <c r="AL12" i="1"/>
  <c r="AL17" i="1" s="1"/>
  <c r="AK12" i="1"/>
  <c r="AK17" i="1" s="1"/>
  <c r="AJ12" i="1"/>
  <c r="AJ17" i="1" s="1"/>
  <c r="AI12" i="1"/>
  <c r="AI17" i="1" s="1"/>
  <c r="AH12" i="1"/>
  <c r="AH17" i="1" s="1"/>
  <c r="AG12" i="1"/>
  <c r="AG17" i="1" s="1"/>
  <c r="AF12" i="1"/>
  <c r="AF17" i="1" s="1"/>
  <c r="AE12" i="1"/>
  <c r="AE17" i="1" s="1"/>
  <c r="AD12" i="1"/>
  <c r="AD17" i="1" s="1"/>
  <c r="AC12" i="1"/>
  <c r="AC17" i="1" s="1"/>
  <c r="AB12" i="1"/>
  <c r="AB17" i="1" s="1"/>
  <c r="AA12" i="1"/>
  <c r="AA17" i="1" s="1"/>
  <c r="Z12" i="1"/>
  <c r="Z17" i="1" s="1"/>
  <c r="Y12" i="1"/>
  <c r="Y17" i="1" s="1"/>
  <c r="X12" i="1"/>
  <c r="X17" i="1" s="1"/>
  <c r="W12" i="1"/>
  <c r="W17" i="1" s="1"/>
  <c r="V12" i="1"/>
  <c r="V17" i="1" s="1"/>
  <c r="U12" i="1"/>
  <c r="U17" i="1" s="1"/>
  <c r="T12" i="1"/>
  <c r="T17" i="1" s="1"/>
  <c r="S12" i="1"/>
  <c r="S17" i="1" s="1"/>
  <c r="R12" i="1"/>
  <c r="R17" i="1" s="1"/>
  <c r="Q12" i="1"/>
  <c r="Q17" i="1" s="1"/>
  <c r="P12" i="1"/>
  <c r="P17" i="1" s="1"/>
  <c r="O12" i="1"/>
  <c r="O17" i="1" s="1"/>
  <c r="N12" i="1"/>
  <c r="N17" i="1" s="1"/>
  <c r="M12" i="1"/>
  <c r="M17" i="1" s="1"/>
  <c r="L12" i="1"/>
  <c r="L17" i="1" s="1"/>
  <c r="K12" i="1"/>
  <c r="K17" i="1" s="1"/>
  <c r="J12" i="1"/>
  <c r="J17" i="1" s="1"/>
  <c r="I12" i="1"/>
  <c r="I17" i="1" s="1"/>
  <c r="H12" i="1"/>
  <c r="H17" i="1" s="1"/>
  <c r="G12" i="1"/>
  <c r="G17" i="1" s="1"/>
  <c r="F12" i="1"/>
  <c r="F17" i="1" s="1"/>
  <c r="E12" i="1"/>
  <c r="E17" i="1" s="1"/>
  <c r="D12" i="1"/>
  <c r="D17" i="1" s="1"/>
  <c r="C12" i="1"/>
  <c r="C17" i="1" s="1"/>
  <c r="X79" i="1" l="1"/>
  <c r="X80" i="1"/>
  <c r="G16" i="1"/>
  <c r="G15" i="1"/>
  <c r="G14" i="1"/>
  <c r="O16" i="1"/>
  <c r="O15" i="1"/>
  <c r="O14" i="1"/>
  <c r="S16" i="1"/>
  <c r="S15" i="1"/>
  <c r="S14" i="1"/>
  <c r="AA16" i="1"/>
  <c r="AA15" i="1"/>
  <c r="AA14" i="1"/>
  <c r="AI16" i="1"/>
  <c r="AI15" i="1"/>
  <c r="AI14" i="1"/>
  <c r="AM16" i="1"/>
  <c r="AM15" i="1"/>
  <c r="AM14" i="1"/>
  <c r="F22" i="1"/>
  <c r="F21" i="1"/>
  <c r="F23" i="1"/>
  <c r="N22" i="1"/>
  <c r="N21" i="1"/>
  <c r="N23" i="1"/>
  <c r="V22" i="1"/>
  <c r="V21" i="1"/>
  <c r="V23" i="1"/>
  <c r="Z21" i="1"/>
  <c r="Z23" i="1"/>
  <c r="Z22" i="1"/>
  <c r="AH21" i="1"/>
  <c r="AH23" i="1"/>
  <c r="AH22" i="1"/>
  <c r="D30" i="1"/>
  <c r="D28" i="1"/>
  <c r="D29" i="1"/>
  <c r="L30" i="1"/>
  <c r="L28" i="1"/>
  <c r="L29" i="1"/>
  <c r="P30" i="1"/>
  <c r="P29" i="1"/>
  <c r="P28" i="1"/>
  <c r="X30" i="1"/>
  <c r="X29" i="1"/>
  <c r="X28" i="1"/>
  <c r="AF30" i="1"/>
  <c r="AF29" i="1"/>
  <c r="AF28" i="1"/>
  <c r="F37" i="1"/>
  <c r="F36" i="1"/>
  <c r="F35" i="1"/>
  <c r="J37" i="1"/>
  <c r="J36" i="1"/>
  <c r="J35" i="1"/>
  <c r="R37" i="1"/>
  <c r="R36" i="1"/>
  <c r="R35" i="1"/>
  <c r="Z37" i="1"/>
  <c r="Z36" i="1"/>
  <c r="Z35" i="1"/>
  <c r="AH37" i="1"/>
  <c r="AH36" i="1"/>
  <c r="AH35" i="1"/>
  <c r="AL37" i="1"/>
  <c r="AL36" i="1"/>
  <c r="AL35" i="1"/>
  <c r="H43" i="1"/>
  <c r="H42" i="1"/>
  <c r="H44" i="1"/>
  <c r="P43" i="1"/>
  <c r="P42" i="1"/>
  <c r="P44" i="1"/>
  <c r="X43" i="1"/>
  <c r="X42" i="1"/>
  <c r="X44" i="1"/>
  <c r="AB43" i="1"/>
  <c r="AB42" i="1"/>
  <c r="AB44" i="1"/>
  <c r="AJ43" i="1"/>
  <c r="AJ42" i="1"/>
  <c r="AJ44" i="1"/>
  <c r="J49" i="1"/>
  <c r="J50" i="1"/>
  <c r="J51" i="1"/>
  <c r="R49" i="1"/>
  <c r="R50" i="1"/>
  <c r="R51" i="1"/>
  <c r="V51" i="1"/>
  <c r="V49" i="1"/>
  <c r="V50" i="1"/>
  <c r="AD51" i="1"/>
  <c r="AD49" i="1"/>
  <c r="AD50" i="1"/>
  <c r="AL51" i="1"/>
  <c r="AL49" i="1"/>
  <c r="AL50" i="1"/>
  <c r="H56" i="1"/>
  <c r="H58" i="1"/>
  <c r="H57" i="1"/>
  <c r="P56" i="1"/>
  <c r="P58" i="1"/>
  <c r="P57" i="1"/>
  <c r="T56" i="1"/>
  <c r="T57" i="1"/>
  <c r="T58" i="1"/>
  <c r="AB56" i="1"/>
  <c r="AB57" i="1"/>
  <c r="AB58" i="1"/>
  <c r="AF56" i="1"/>
  <c r="AF58" i="1"/>
  <c r="AF57" i="1"/>
  <c r="F65" i="1"/>
  <c r="F64" i="1"/>
  <c r="F63" i="1"/>
  <c r="N65" i="1"/>
  <c r="N64" i="1"/>
  <c r="N63" i="1"/>
  <c r="V65" i="1"/>
  <c r="V64" i="1"/>
  <c r="V63" i="1"/>
  <c r="Z65" i="1"/>
  <c r="Z63" i="1"/>
  <c r="Z64" i="1"/>
  <c r="AH65" i="1"/>
  <c r="AH63" i="1"/>
  <c r="AH64" i="1"/>
  <c r="D70" i="1"/>
  <c r="D72" i="1"/>
  <c r="D71" i="1"/>
  <c r="L70" i="1"/>
  <c r="L72" i="1"/>
  <c r="L71" i="1"/>
  <c r="T70" i="1"/>
  <c r="T72" i="1"/>
  <c r="T71" i="1"/>
  <c r="X71" i="1"/>
  <c r="X70" i="1"/>
  <c r="X72" i="1"/>
  <c r="AF71" i="1"/>
  <c r="AF70" i="1"/>
  <c r="AF72" i="1"/>
  <c r="F77" i="1"/>
  <c r="F79" i="1"/>
  <c r="F78" i="1"/>
  <c r="N77" i="1"/>
  <c r="N79" i="1"/>
  <c r="N78" i="1"/>
  <c r="R77" i="1"/>
  <c r="R79" i="1"/>
  <c r="R78" i="1"/>
  <c r="Z77" i="1"/>
  <c r="Z79" i="1"/>
  <c r="Z78" i="1"/>
  <c r="AH77" i="1"/>
  <c r="AH79" i="1"/>
  <c r="AH78" i="1"/>
  <c r="D86" i="1"/>
  <c r="D85" i="1"/>
  <c r="D84" i="1"/>
  <c r="H86" i="1"/>
  <c r="H85" i="1"/>
  <c r="H84" i="1"/>
  <c r="P86" i="1"/>
  <c r="P85" i="1"/>
  <c r="P84" i="1"/>
  <c r="X86" i="1"/>
  <c r="X85" i="1"/>
  <c r="X84" i="1"/>
  <c r="AB86" i="1"/>
  <c r="AB85" i="1"/>
  <c r="AB84" i="1"/>
  <c r="AJ86" i="1"/>
  <c r="AJ85" i="1"/>
  <c r="AJ84" i="1"/>
  <c r="H15" i="1"/>
  <c r="H14" i="1"/>
  <c r="H16" i="1"/>
  <c r="P15" i="1"/>
  <c r="P14" i="1"/>
  <c r="P16" i="1"/>
  <c r="X15" i="1"/>
  <c r="X14" i="1"/>
  <c r="X16" i="1"/>
  <c r="AB15" i="1"/>
  <c r="AB14" i="1"/>
  <c r="AB16" i="1"/>
  <c r="AJ15" i="1"/>
  <c r="AJ14" i="1"/>
  <c r="AJ16" i="1"/>
  <c r="G23" i="1"/>
  <c r="G22" i="1"/>
  <c r="G21" i="1"/>
  <c r="O23" i="1"/>
  <c r="O21" i="1"/>
  <c r="O22" i="1"/>
  <c r="S23" i="1"/>
  <c r="S22" i="1"/>
  <c r="S21" i="1"/>
  <c r="AA23" i="1"/>
  <c r="AA21" i="1"/>
  <c r="AA22" i="1"/>
  <c r="AI23" i="1"/>
  <c r="AI21" i="1"/>
  <c r="AI22" i="1"/>
  <c r="E30" i="1"/>
  <c r="E29" i="1"/>
  <c r="E28" i="1"/>
  <c r="M30" i="1"/>
  <c r="M29" i="1"/>
  <c r="M28" i="1"/>
  <c r="Q30" i="1"/>
  <c r="Q29" i="1"/>
  <c r="Q28" i="1"/>
  <c r="Y30" i="1"/>
  <c r="Y29" i="1"/>
  <c r="Y28" i="1"/>
  <c r="AG30" i="1"/>
  <c r="AG29" i="1"/>
  <c r="AG28" i="1"/>
  <c r="C36" i="1"/>
  <c r="C35" i="1"/>
  <c r="C37" i="1"/>
  <c r="G36" i="1"/>
  <c r="G35" i="1"/>
  <c r="G37" i="1"/>
  <c r="O36" i="1"/>
  <c r="O35" i="1"/>
  <c r="O37" i="1"/>
  <c r="W36" i="1"/>
  <c r="W35" i="1"/>
  <c r="W37" i="1"/>
  <c r="AE36" i="1"/>
  <c r="AE35" i="1"/>
  <c r="AE37" i="1"/>
  <c r="AI36" i="1"/>
  <c r="AI35" i="1"/>
  <c r="AI37" i="1"/>
  <c r="E42" i="1"/>
  <c r="E43" i="1"/>
  <c r="E44" i="1"/>
  <c r="M42" i="1"/>
  <c r="M43" i="1"/>
  <c r="M44" i="1"/>
  <c r="U42" i="1"/>
  <c r="U43" i="1"/>
  <c r="U44" i="1"/>
  <c r="Y42" i="1"/>
  <c r="Y43" i="1"/>
  <c r="Y44" i="1"/>
  <c r="AG42" i="1"/>
  <c r="AG43" i="1"/>
  <c r="AG44" i="1"/>
  <c r="C51" i="1"/>
  <c r="C49" i="1"/>
  <c r="C50" i="1"/>
  <c r="G51" i="1"/>
  <c r="G49" i="1"/>
  <c r="G50" i="1"/>
  <c r="O51" i="1"/>
  <c r="O49" i="1"/>
  <c r="O50" i="1"/>
  <c r="W51" i="1"/>
  <c r="W49" i="1"/>
  <c r="W50" i="1"/>
  <c r="AE49" i="1"/>
  <c r="AE50" i="1"/>
  <c r="AE51" i="1"/>
  <c r="AI51" i="1"/>
  <c r="AI49" i="1"/>
  <c r="AI50" i="1"/>
  <c r="E58" i="1"/>
  <c r="E57" i="1"/>
  <c r="E56" i="1"/>
  <c r="M58" i="1"/>
  <c r="M57" i="1"/>
  <c r="M56" i="1"/>
  <c r="Q58" i="1"/>
  <c r="Q56" i="1"/>
  <c r="Q57" i="1"/>
  <c r="U58" i="1"/>
  <c r="U57" i="1"/>
  <c r="U56" i="1"/>
  <c r="Y58" i="1"/>
  <c r="Y56" i="1"/>
  <c r="Y57" i="1"/>
  <c r="AC58" i="1"/>
  <c r="AC57" i="1"/>
  <c r="AC56" i="1"/>
  <c r="AG58" i="1"/>
  <c r="AG56" i="1"/>
  <c r="AG57" i="1"/>
  <c r="AK58" i="1"/>
  <c r="AK57" i="1"/>
  <c r="AK56" i="1"/>
  <c r="C65" i="1"/>
  <c r="C64" i="1"/>
  <c r="C63" i="1"/>
  <c r="G65" i="1"/>
  <c r="G64" i="1"/>
  <c r="G63" i="1"/>
  <c r="K65" i="1"/>
  <c r="K64" i="1"/>
  <c r="K63" i="1"/>
  <c r="O65" i="1"/>
  <c r="O64" i="1"/>
  <c r="O63" i="1"/>
  <c r="S65" i="1"/>
  <c r="S64" i="1"/>
  <c r="S63" i="1"/>
  <c r="W65" i="1"/>
  <c r="W64" i="1"/>
  <c r="W63" i="1"/>
  <c r="AA65" i="1"/>
  <c r="AA64" i="1"/>
  <c r="AA63" i="1"/>
  <c r="AE65" i="1"/>
  <c r="AE64" i="1"/>
  <c r="AE63" i="1"/>
  <c r="AI65" i="1"/>
  <c r="AI64" i="1"/>
  <c r="AI63" i="1"/>
  <c r="AM64" i="1"/>
  <c r="AM65" i="1"/>
  <c r="AM63" i="1"/>
  <c r="E72" i="1"/>
  <c r="E70" i="1"/>
  <c r="E71" i="1"/>
  <c r="I72" i="1"/>
  <c r="I71" i="1"/>
  <c r="I70" i="1"/>
  <c r="M72" i="1"/>
  <c r="M70" i="1"/>
  <c r="M71" i="1"/>
  <c r="Q72" i="1"/>
  <c r="Q71" i="1"/>
  <c r="Q70" i="1"/>
  <c r="U72" i="1"/>
  <c r="U70" i="1"/>
  <c r="U71" i="1"/>
  <c r="Y72" i="1"/>
  <c r="Y71" i="1"/>
  <c r="Y70" i="1"/>
  <c r="AC72" i="1"/>
  <c r="AC71" i="1"/>
  <c r="AC70" i="1"/>
  <c r="AG72" i="1"/>
  <c r="AG71" i="1"/>
  <c r="AG70" i="1"/>
  <c r="AK72" i="1"/>
  <c r="AK70" i="1"/>
  <c r="AK71" i="1"/>
  <c r="C79" i="1"/>
  <c r="C78" i="1"/>
  <c r="C77" i="1"/>
  <c r="G79" i="1"/>
  <c r="G78" i="1"/>
  <c r="G77" i="1"/>
  <c r="K79" i="1"/>
  <c r="K78" i="1"/>
  <c r="K77" i="1"/>
  <c r="O79" i="1"/>
  <c r="O78" i="1"/>
  <c r="O77" i="1"/>
  <c r="S79" i="1"/>
  <c r="S78" i="1"/>
  <c r="S77" i="1"/>
  <c r="W79" i="1"/>
  <c r="W78" i="1"/>
  <c r="W77" i="1"/>
  <c r="AA79" i="1"/>
  <c r="AA78" i="1"/>
  <c r="AA77" i="1"/>
  <c r="AE79" i="1"/>
  <c r="AE78" i="1"/>
  <c r="AE77" i="1"/>
  <c r="AI79" i="1"/>
  <c r="AI78" i="1"/>
  <c r="AI77" i="1"/>
  <c r="AM79" i="1"/>
  <c r="AM78" i="1"/>
  <c r="AM77" i="1"/>
  <c r="E86" i="1"/>
  <c r="E85" i="1"/>
  <c r="E84" i="1"/>
  <c r="I86" i="1"/>
  <c r="I85" i="1"/>
  <c r="I84" i="1"/>
  <c r="M86" i="1"/>
  <c r="M85" i="1"/>
  <c r="M84" i="1"/>
  <c r="Q86" i="1"/>
  <c r="Q85" i="1"/>
  <c r="Q84" i="1"/>
  <c r="U86" i="1"/>
  <c r="U85" i="1"/>
  <c r="U84" i="1"/>
  <c r="Y86" i="1"/>
  <c r="Y85" i="1"/>
  <c r="Y84" i="1"/>
  <c r="AC86" i="1"/>
  <c r="AC85" i="1"/>
  <c r="AC84" i="1"/>
  <c r="AG86" i="1"/>
  <c r="AG85" i="1"/>
  <c r="AG84" i="1"/>
  <c r="AK86" i="1"/>
  <c r="AK85" i="1"/>
  <c r="AK84" i="1"/>
  <c r="E14" i="1"/>
  <c r="E15" i="1"/>
  <c r="E16" i="1"/>
  <c r="I14" i="1"/>
  <c r="I15" i="1"/>
  <c r="I16" i="1"/>
  <c r="M14" i="1"/>
  <c r="M15" i="1"/>
  <c r="M16" i="1"/>
  <c r="Q14" i="1"/>
  <c r="Q15" i="1"/>
  <c r="Q16" i="1"/>
  <c r="U14" i="1"/>
  <c r="U15" i="1"/>
  <c r="U16" i="1"/>
  <c r="Y14" i="1"/>
  <c r="Y15" i="1"/>
  <c r="Y16" i="1"/>
  <c r="AC14" i="1"/>
  <c r="AC15" i="1"/>
  <c r="AC16" i="1"/>
  <c r="AG14" i="1"/>
  <c r="AG15" i="1"/>
  <c r="AG16" i="1"/>
  <c r="AK14" i="1"/>
  <c r="AK15" i="1"/>
  <c r="AK16" i="1"/>
  <c r="D23" i="1"/>
  <c r="D22" i="1"/>
  <c r="D21" i="1"/>
  <c r="H23" i="1"/>
  <c r="H22" i="1"/>
  <c r="H21" i="1"/>
  <c r="L23" i="1"/>
  <c r="L22" i="1"/>
  <c r="L21" i="1"/>
  <c r="P23" i="1"/>
  <c r="P22" i="1"/>
  <c r="P21" i="1"/>
  <c r="T23" i="1"/>
  <c r="T22" i="1"/>
  <c r="T21" i="1"/>
  <c r="X23" i="1"/>
  <c r="X22" i="1"/>
  <c r="X21" i="1"/>
  <c r="AB23" i="1"/>
  <c r="AB22" i="1"/>
  <c r="AB21" i="1"/>
  <c r="AF23" i="1"/>
  <c r="AF22" i="1"/>
  <c r="AF21" i="1"/>
  <c r="AJ23" i="1"/>
  <c r="AJ22" i="1"/>
  <c r="AJ21" i="1"/>
  <c r="F29" i="1"/>
  <c r="F28" i="1"/>
  <c r="F30" i="1"/>
  <c r="J29" i="1"/>
  <c r="J28" i="1"/>
  <c r="J30" i="1"/>
  <c r="N29" i="1"/>
  <c r="N28" i="1"/>
  <c r="N30" i="1"/>
  <c r="R29" i="1"/>
  <c r="R28" i="1"/>
  <c r="R30" i="1"/>
  <c r="V29" i="1"/>
  <c r="V28" i="1"/>
  <c r="V30" i="1"/>
  <c r="Z29" i="1"/>
  <c r="Z28" i="1"/>
  <c r="Z30" i="1"/>
  <c r="AD29" i="1"/>
  <c r="AD28" i="1"/>
  <c r="AD30" i="1"/>
  <c r="AH29" i="1"/>
  <c r="AH28" i="1"/>
  <c r="AH30" i="1"/>
  <c r="AL29" i="1"/>
  <c r="AL28" i="1"/>
  <c r="AL30" i="1"/>
  <c r="D35" i="1"/>
  <c r="D37" i="1"/>
  <c r="D36" i="1"/>
  <c r="H35" i="1"/>
  <c r="H36" i="1"/>
  <c r="H37" i="1"/>
  <c r="L35" i="1"/>
  <c r="L37" i="1"/>
  <c r="L36" i="1"/>
  <c r="P35" i="1"/>
  <c r="P36" i="1"/>
  <c r="P37" i="1"/>
  <c r="T35" i="1"/>
  <c r="T37" i="1"/>
  <c r="T36" i="1"/>
  <c r="X35" i="1"/>
  <c r="X36" i="1"/>
  <c r="X37" i="1"/>
  <c r="AB35" i="1"/>
  <c r="AB36" i="1"/>
  <c r="AB37" i="1"/>
  <c r="AF35" i="1"/>
  <c r="AF36" i="1"/>
  <c r="AF37" i="1"/>
  <c r="AJ35" i="1"/>
  <c r="AJ37" i="1"/>
  <c r="AJ36" i="1"/>
  <c r="F44" i="1"/>
  <c r="F42" i="1"/>
  <c r="F43" i="1"/>
  <c r="J44" i="1"/>
  <c r="J42" i="1"/>
  <c r="J43" i="1"/>
  <c r="N44" i="1"/>
  <c r="N42" i="1"/>
  <c r="N43" i="1"/>
  <c r="R44" i="1"/>
  <c r="R42" i="1"/>
  <c r="R43" i="1"/>
  <c r="V44" i="1"/>
  <c r="V42" i="1"/>
  <c r="V43" i="1"/>
  <c r="Z44" i="1"/>
  <c r="Z42" i="1"/>
  <c r="Z43" i="1"/>
  <c r="AD44" i="1"/>
  <c r="AD42" i="1"/>
  <c r="AD43" i="1"/>
  <c r="AH44" i="1"/>
  <c r="AH42" i="1"/>
  <c r="AH43" i="1"/>
  <c r="AL44" i="1"/>
  <c r="AL42" i="1"/>
  <c r="AL43" i="1"/>
  <c r="D51" i="1"/>
  <c r="D50" i="1"/>
  <c r="D49" i="1"/>
  <c r="H51" i="1"/>
  <c r="H50" i="1"/>
  <c r="H49" i="1"/>
  <c r="L51" i="1"/>
  <c r="L50" i="1"/>
  <c r="L49" i="1"/>
  <c r="P51" i="1"/>
  <c r="P50" i="1"/>
  <c r="P49" i="1"/>
  <c r="T51" i="1"/>
  <c r="T50" i="1"/>
  <c r="T49" i="1"/>
  <c r="X51" i="1"/>
  <c r="X50" i="1"/>
  <c r="X49" i="1"/>
  <c r="AB51" i="1"/>
  <c r="AB50" i="1"/>
  <c r="AB49" i="1"/>
  <c r="AF51" i="1"/>
  <c r="AF50" i="1"/>
  <c r="AF49" i="1"/>
  <c r="AJ51" i="1"/>
  <c r="AJ50" i="1"/>
  <c r="AJ49" i="1"/>
  <c r="F58" i="1"/>
  <c r="F57" i="1"/>
  <c r="F56" i="1"/>
  <c r="J58" i="1"/>
  <c r="J57" i="1"/>
  <c r="J56" i="1"/>
  <c r="N58" i="1"/>
  <c r="N57" i="1"/>
  <c r="N56" i="1"/>
  <c r="R58" i="1"/>
  <c r="R57" i="1"/>
  <c r="R56" i="1"/>
  <c r="V58" i="1"/>
  <c r="V57" i="1"/>
  <c r="V56" i="1"/>
  <c r="Z58" i="1"/>
  <c r="Z57" i="1"/>
  <c r="Z56" i="1"/>
  <c r="AD58" i="1"/>
  <c r="AD57" i="1"/>
  <c r="AD56" i="1"/>
  <c r="AH58" i="1"/>
  <c r="AH57" i="1"/>
  <c r="AH56" i="1"/>
  <c r="AL58" i="1"/>
  <c r="AL57" i="1"/>
  <c r="AL56" i="1"/>
  <c r="D64" i="1"/>
  <c r="D63" i="1"/>
  <c r="D65" i="1"/>
  <c r="H64" i="1"/>
  <c r="H63" i="1"/>
  <c r="H65" i="1"/>
  <c r="L64" i="1"/>
  <c r="L63" i="1"/>
  <c r="L65" i="1"/>
  <c r="P64" i="1"/>
  <c r="P63" i="1"/>
  <c r="P65" i="1"/>
  <c r="T64" i="1"/>
  <c r="T63" i="1"/>
  <c r="T65" i="1"/>
  <c r="X64" i="1"/>
  <c r="X63" i="1"/>
  <c r="X65" i="1"/>
  <c r="AB64" i="1"/>
  <c r="AB63" i="1"/>
  <c r="AB65" i="1"/>
  <c r="AF64" i="1"/>
  <c r="AF63" i="1"/>
  <c r="AF65" i="1"/>
  <c r="AJ65" i="1"/>
  <c r="AJ64" i="1"/>
  <c r="AJ63" i="1"/>
  <c r="F72" i="1"/>
  <c r="F71" i="1"/>
  <c r="F70" i="1"/>
  <c r="J72" i="1"/>
  <c r="J71" i="1"/>
  <c r="J70" i="1"/>
  <c r="N72" i="1"/>
  <c r="N71" i="1"/>
  <c r="N70" i="1"/>
  <c r="R72" i="1"/>
  <c r="R71" i="1"/>
  <c r="R70" i="1"/>
  <c r="V72" i="1"/>
  <c r="V71" i="1"/>
  <c r="V70" i="1"/>
  <c r="Z72" i="1"/>
  <c r="Z71" i="1"/>
  <c r="Z70" i="1"/>
  <c r="AD72" i="1"/>
  <c r="AD71" i="1"/>
  <c r="AD70" i="1"/>
  <c r="AH72" i="1"/>
  <c r="AH71" i="1"/>
  <c r="AH70" i="1"/>
  <c r="AL72" i="1"/>
  <c r="AL71" i="1"/>
  <c r="AL70" i="1"/>
  <c r="D79" i="1"/>
  <c r="D78" i="1"/>
  <c r="D77" i="1"/>
  <c r="H79" i="1"/>
  <c r="H78" i="1"/>
  <c r="H77" i="1"/>
  <c r="L79" i="1"/>
  <c r="L78" i="1"/>
  <c r="L77" i="1"/>
  <c r="P79" i="1"/>
  <c r="P78" i="1"/>
  <c r="P77" i="1"/>
  <c r="T79" i="1"/>
  <c r="T78" i="1"/>
  <c r="T77" i="1"/>
  <c r="X78" i="1"/>
  <c r="X77" i="1"/>
  <c r="AB79" i="1"/>
  <c r="AB78" i="1"/>
  <c r="AB77" i="1"/>
  <c r="AF79" i="1"/>
  <c r="AF78" i="1"/>
  <c r="AF77" i="1"/>
  <c r="AJ79" i="1"/>
  <c r="AJ78" i="1"/>
  <c r="AJ77" i="1"/>
  <c r="F85" i="1"/>
  <c r="F84" i="1"/>
  <c r="F86" i="1"/>
  <c r="J85" i="1"/>
  <c r="J84" i="1"/>
  <c r="J86" i="1"/>
  <c r="N85" i="1"/>
  <c r="N84" i="1"/>
  <c r="N86" i="1"/>
  <c r="R85" i="1"/>
  <c r="R84" i="1"/>
  <c r="R86" i="1"/>
  <c r="V85" i="1"/>
  <c r="V84" i="1"/>
  <c r="V86" i="1"/>
  <c r="Z85" i="1"/>
  <c r="Z84" i="1"/>
  <c r="Z86" i="1"/>
  <c r="AD85" i="1"/>
  <c r="AD84" i="1"/>
  <c r="AD86" i="1"/>
  <c r="AH85" i="1"/>
  <c r="AH84" i="1"/>
  <c r="AH86" i="1"/>
  <c r="AL85" i="1"/>
  <c r="AL84" i="1"/>
  <c r="AL86" i="1"/>
  <c r="C16" i="1"/>
  <c r="C15" i="1"/>
  <c r="C14" i="1"/>
  <c r="K16" i="1"/>
  <c r="K15" i="1"/>
  <c r="K14" i="1"/>
  <c r="W16" i="1"/>
  <c r="W15" i="1"/>
  <c r="W14" i="1"/>
  <c r="AE16" i="1"/>
  <c r="AE15" i="1"/>
  <c r="AE14" i="1"/>
  <c r="D8" i="1"/>
  <c r="D9" i="1"/>
  <c r="D7" i="1"/>
  <c r="J21" i="1"/>
  <c r="J23" i="1"/>
  <c r="J22" i="1"/>
  <c r="R21" i="1"/>
  <c r="R23" i="1"/>
  <c r="R22" i="1"/>
  <c r="AD21" i="1"/>
  <c r="AD22" i="1"/>
  <c r="AD23" i="1"/>
  <c r="AL21" i="1"/>
  <c r="AL22" i="1"/>
  <c r="AL23" i="1"/>
  <c r="H30" i="1"/>
  <c r="H29" i="1"/>
  <c r="H28" i="1"/>
  <c r="T30" i="1"/>
  <c r="T28" i="1"/>
  <c r="T29" i="1"/>
  <c r="AB30" i="1"/>
  <c r="AB28" i="1"/>
  <c r="AB29" i="1"/>
  <c r="AJ30" i="1"/>
  <c r="AJ28" i="1"/>
  <c r="AJ29" i="1"/>
  <c r="N37" i="1"/>
  <c r="N36" i="1"/>
  <c r="N35" i="1"/>
  <c r="V37" i="1"/>
  <c r="V36" i="1"/>
  <c r="V35" i="1"/>
  <c r="AD37" i="1"/>
  <c r="AD36" i="1"/>
  <c r="AD35" i="1"/>
  <c r="D43" i="1"/>
  <c r="D42" i="1"/>
  <c r="D44" i="1"/>
  <c r="L43" i="1"/>
  <c r="L42" i="1"/>
  <c r="L44" i="1"/>
  <c r="T43" i="1"/>
  <c r="T42" i="1"/>
  <c r="T44" i="1"/>
  <c r="AF43" i="1"/>
  <c r="AF42" i="1"/>
  <c r="AF44" i="1"/>
  <c r="F49" i="1"/>
  <c r="F50" i="1"/>
  <c r="F51" i="1"/>
  <c r="N49" i="1"/>
  <c r="N50" i="1"/>
  <c r="N51" i="1"/>
  <c r="Z49" i="1"/>
  <c r="Z50" i="1"/>
  <c r="Z51" i="1"/>
  <c r="AH49" i="1"/>
  <c r="AH50" i="1"/>
  <c r="AH51" i="1"/>
  <c r="D56" i="1"/>
  <c r="D57" i="1"/>
  <c r="D58" i="1"/>
  <c r="L56" i="1"/>
  <c r="L57" i="1"/>
  <c r="L58" i="1"/>
  <c r="X56" i="1"/>
  <c r="X58" i="1"/>
  <c r="X57" i="1"/>
  <c r="AJ56" i="1"/>
  <c r="AJ57" i="1"/>
  <c r="AJ58" i="1"/>
  <c r="J65" i="1"/>
  <c r="J63" i="1"/>
  <c r="J64" i="1"/>
  <c r="R65" i="1"/>
  <c r="R63" i="1"/>
  <c r="R64" i="1"/>
  <c r="AD65" i="1"/>
  <c r="AD64" i="1"/>
  <c r="AD63" i="1"/>
  <c r="AL65" i="1"/>
  <c r="AL64" i="1"/>
  <c r="AL63" i="1"/>
  <c r="H70" i="1"/>
  <c r="H72" i="1"/>
  <c r="H71" i="1"/>
  <c r="P70" i="1"/>
  <c r="P71" i="1"/>
  <c r="P72" i="1"/>
  <c r="AB71" i="1"/>
  <c r="AB70" i="1"/>
  <c r="AB72" i="1"/>
  <c r="AJ71" i="1"/>
  <c r="AJ70" i="1"/>
  <c r="AJ72" i="1"/>
  <c r="J77" i="1"/>
  <c r="J79" i="1"/>
  <c r="J78" i="1"/>
  <c r="V77" i="1"/>
  <c r="V79" i="1"/>
  <c r="V78" i="1"/>
  <c r="AD77" i="1"/>
  <c r="AD79" i="1"/>
  <c r="AD78" i="1"/>
  <c r="AL77" i="1"/>
  <c r="AL79" i="1"/>
  <c r="AL78" i="1"/>
  <c r="L86" i="1"/>
  <c r="L85" i="1"/>
  <c r="L84" i="1"/>
  <c r="T86" i="1"/>
  <c r="T85" i="1"/>
  <c r="T84" i="1"/>
  <c r="AF86" i="1"/>
  <c r="AF85" i="1"/>
  <c r="AF84" i="1"/>
  <c r="D15" i="1"/>
  <c r="D14" i="1"/>
  <c r="D16" i="1"/>
  <c r="L15" i="1"/>
  <c r="L14" i="1"/>
  <c r="L16" i="1"/>
  <c r="T15" i="1"/>
  <c r="T14" i="1"/>
  <c r="T16" i="1"/>
  <c r="AF15" i="1"/>
  <c r="AF14" i="1"/>
  <c r="AF16" i="1"/>
  <c r="C23" i="1"/>
  <c r="C22" i="1"/>
  <c r="C21" i="1"/>
  <c r="K23" i="1"/>
  <c r="K22" i="1"/>
  <c r="K21" i="1"/>
  <c r="W23" i="1"/>
  <c r="W22" i="1"/>
  <c r="W21" i="1"/>
  <c r="AE23" i="1"/>
  <c r="AE22" i="1"/>
  <c r="AE21" i="1"/>
  <c r="AM23" i="1"/>
  <c r="AM22" i="1"/>
  <c r="AM21" i="1"/>
  <c r="I30" i="1"/>
  <c r="I29" i="1"/>
  <c r="I28" i="1"/>
  <c r="U30" i="1"/>
  <c r="U29" i="1"/>
  <c r="U28" i="1"/>
  <c r="AC30" i="1"/>
  <c r="AC29" i="1"/>
  <c r="AC28" i="1"/>
  <c r="AK30" i="1"/>
  <c r="AK29" i="1"/>
  <c r="AK28" i="1"/>
  <c r="K36" i="1"/>
  <c r="K35" i="1"/>
  <c r="K37" i="1"/>
  <c r="S36" i="1"/>
  <c r="S35" i="1"/>
  <c r="S37" i="1"/>
  <c r="AA36" i="1"/>
  <c r="AA35" i="1"/>
  <c r="AA37" i="1"/>
  <c r="AM36" i="1"/>
  <c r="AM35" i="1"/>
  <c r="AM37" i="1"/>
  <c r="I42" i="1"/>
  <c r="I43" i="1"/>
  <c r="I44" i="1"/>
  <c r="Q42" i="1"/>
  <c r="Q43" i="1"/>
  <c r="Q44" i="1"/>
  <c r="AC42" i="1"/>
  <c r="AC43" i="1"/>
  <c r="AC44" i="1"/>
  <c r="AK42" i="1"/>
  <c r="AK43" i="1"/>
  <c r="AK44" i="1"/>
  <c r="K51" i="1"/>
  <c r="K49" i="1"/>
  <c r="K50" i="1"/>
  <c r="S51" i="1"/>
  <c r="S49" i="1"/>
  <c r="S50" i="1"/>
  <c r="AA51" i="1"/>
  <c r="AA49" i="1"/>
  <c r="AA50" i="1"/>
  <c r="AM51" i="1"/>
  <c r="AM49" i="1"/>
  <c r="AM50" i="1"/>
  <c r="I58" i="1"/>
  <c r="I56" i="1"/>
  <c r="I57" i="1"/>
  <c r="F16" i="1"/>
  <c r="F14" i="1"/>
  <c r="F15" i="1"/>
  <c r="J16" i="1"/>
  <c r="J14" i="1"/>
  <c r="J15" i="1"/>
  <c r="N16" i="1"/>
  <c r="N14" i="1"/>
  <c r="N15" i="1"/>
  <c r="R16" i="1"/>
  <c r="R14" i="1"/>
  <c r="R15" i="1"/>
  <c r="V16" i="1"/>
  <c r="V14" i="1"/>
  <c r="V15" i="1"/>
  <c r="Z16" i="1"/>
  <c r="Z14" i="1"/>
  <c r="Z15" i="1"/>
  <c r="AD16" i="1"/>
  <c r="AD14" i="1"/>
  <c r="AD15" i="1"/>
  <c r="AH16" i="1"/>
  <c r="AH14" i="1"/>
  <c r="AH15" i="1"/>
  <c r="AL16" i="1"/>
  <c r="AL14" i="1"/>
  <c r="AL15" i="1"/>
  <c r="C8" i="1"/>
  <c r="C7" i="1"/>
  <c r="C9" i="1"/>
  <c r="E22" i="1"/>
  <c r="E21" i="1"/>
  <c r="E23" i="1"/>
  <c r="I22" i="1"/>
  <c r="I23" i="1"/>
  <c r="I21" i="1"/>
  <c r="M22" i="1"/>
  <c r="M21" i="1"/>
  <c r="M23" i="1"/>
  <c r="Q22" i="1"/>
  <c r="Q23" i="1"/>
  <c r="Q21" i="1"/>
  <c r="U22" i="1"/>
  <c r="U21" i="1"/>
  <c r="U23" i="1"/>
  <c r="Y22" i="1"/>
  <c r="Y23" i="1"/>
  <c r="Y21" i="1"/>
  <c r="AC22" i="1"/>
  <c r="AC21" i="1"/>
  <c r="AC23" i="1"/>
  <c r="AG22" i="1"/>
  <c r="AG21" i="1"/>
  <c r="AG23" i="1"/>
  <c r="AK22" i="1"/>
  <c r="AK21" i="1"/>
  <c r="AK23" i="1"/>
  <c r="C28" i="1"/>
  <c r="C30" i="1"/>
  <c r="C29" i="1"/>
  <c r="G28" i="1"/>
  <c r="G29" i="1"/>
  <c r="G30" i="1"/>
  <c r="K28" i="1"/>
  <c r="K30" i="1"/>
  <c r="K29" i="1"/>
  <c r="O28" i="1"/>
  <c r="O29" i="1"/>
  <c r="O30" i="1"/>
  <c r="S28" i="1"/>
  <c r="S30" i="1"/>
  <c r="S29" i="1"/>
  <c r="W28" i="1"/>
  <c r="W29" i="1"/>
  <c r="W30" i="1"/>
  <c r="AA28" i="1"/>
  <c r="AA29" i="1"/>
  <c r="AA30" i="1"/>
  <c r="AE28" i="1"/>
  <c r="AE29" i="1"/>
  <c r="AE30" i="1"/>
  <c r="AI28" i="1"/>
  <c r="AI30" i="1"/>
  <c r="AI29" i="1"/>
  <c r="AM28" i="1"/>
  <c r="AM29" i="1"/>
  <c r="AM30" i="1"/>
  <c r="E37" i="1"/>
  <c r="E35" i="1"/>
  <c r="E36" i="1"/>
  <c r="I37" i="1"/>
  <c r="I36" i="1"/>
  <c r="I35" i="1"/>
  <c r="M37" i="1"/>
  <c r="M35" i="1"/>
  <c r="M36" i="1"/>
  <c r="Q37" i="1"/>
  <c r="Q36" i="1"/>
  <c r="Q35" i="1"/>
  <c r="U37" i="1"/>
  <c r="U35" i="1"/>
  <c r="U36" i="1"/>
  <c r="Y37" i="1"/>
  <c r="Y36" i="1"/>
  <c r="Y35" i="1"/>
  <c r="AC37" i="1"/>
  <c r="AC35" i="1"/>
  <c r="AC36" i="1"/>
  <c r="AG37" i="1"/>
  <c r="AG35" i="1"/>
  <c r="AG36" i="1"/>
  <c r="AK37" i="1"/>
  <c r="AK35" i="1"/>
  <c r="AK36" i="1"/>
  <c r="C44" i="1"/>
  <c r="C43" i="1"/>
  <c r="C42" i="1"/>
  <c r="G44" i="1"/>
  <c r="G43" i="1"/>
  <c r="G42" i="1"/>
  <c r="K44" i="1"/>
  <c r="K43" i="1"/>
  <c r="K42" i="1"/>
  <c r="O44" i="1"/>
  <c r="O43" i="1"/>
  <c r="O42" i="1"/>
  <c r="S44" i="1"/>
  <c r="S43" i="1"/>
  <c r="S42" i="1"/>
  <c r="W44" i="1"/>
  <c r="W43" i="1"/>
  <c r="W42" i="1"/>
  <c r="AA44" i="1"/>
  <c r="AA43" i="1"/>
  <c r="AA42" i="1"/>
  <c r="AE44" i="1"/>
  <c r="AE43" i="1"/>
  <c r="AE42" i="1"/>
  <c r="AI44" i="1"/>
  <c r="AI43" i="1"/>
  <c r="AI42" i="1"/>
  <c r="AM44" i="1"/>
  <c r="AM43" i="1"/>
  <c r="AM42" i="1"/>
  <c r="E50" i="1"/>
  <c r="E49" i="1"/>
  <c r="E51" i="1"/>
  <c r="I50" i="1"/>
  <c r="I49" i="1"/>
  <c r="I51" i="1"/>
  <c r="M50" i="1"/>
  <c r="M49" i="1"/>
  <c r="M51" i="1"/>
  <c r="Q51" i="1"/>
  <c r="Q50" i="1"/>
  <c r="Q49" i="1"/>
  <c r="U51" i="1"/>
  <c r="U50" i="1"/>
  <c r="U49" i="1"/>
  <c r="Y51" i="1"/>
  <c r="Y50" i="1"/>
  <c r="Y49" i="1"/>
  <c r="AC51" i="1"/>
  <c r="AC50" i="1"/>
  <c r="AC49" i="1"/>
  <c r="AG51" i="1"/>
  <c r="AG50" i="1"/>
  <c r="AG49" i="1"/>
  <c r="AK51" i="1"/>
  <c r="AK50" i="1"/>
  <c r="AK49" i="1"/>
  <c r="C57" i="1"/>
  <c r="C56" i="1"/>
  <c r="C58" i="1"/>
  <c r="G57" i="1"/>
  <c r="G56" i="1"/>
  <c r="G58" i="1"/>
  <c r="K57" i="1"/>
  <c r="K56" i="1"/>
  <c r="K58" i="1"/>
  <c r="O57" i="1"/>
  <c r="O56" i="1"/>
  <c r="O58" i="1"/>
  <c r="S57" i="1"/>
  <c r="S56" i="1"/>
  <c r="S58" i="1"/>
  <c r="W57" i="1"/>
  <c r="W56" i="1"/>
  <c r="W58" i="1"/>
  <c r="AA57" i="1"/>
  <c r="AA56" i="1"/>
  <c r="AA58" i="1"/>
  <c r="AE57" i="1"/>
  <c r="AE56" i="1"/>
  <c r="AE58" i="1"/>
  <c r="AI57" i="1"/>
  <c r="AI56" i="1"/>
  <c r="AI58" i="1"/>
  <c r="AM57" i="1"/>
  <c r="AM56" i="1"/>
  <c r="AM58" i="1"/>
  <c r="E63" i="1"/>
  <c r="E64" i="1"/>
  <c r="E65" i="1"/>
  <c r="I63" i="1"/>
  <c r="I65" i="1"/>
  <c r="I64" i="1"/>
  <c r="M63" i="1"/>
  <c r="M64" i="1"/>
  <c r="M65" i="1"/>
  <c r="Q63" i="1"/>
  <c r="Q65" i="1"/>
  <c r="Q64" i="1"/>
  <c r="U63" i="1"/>
  <c r="U64" i="1"/>
  <c r="U65" i="1"/>
  <c r="Y63" i="1"/>
  <c r="Y65" i="1"/>
  <c r="Y64" i="1"/>
  <c r="AC63" i="1"/>
  <c r="AC64" i="1"/>
  <c r="AC65" i="1"/>
  <c r="AG63" i="1"/>
  <c r="AG65" i="1"/>
  <c r="AG64" i="1"/>
  <c r="AK65" i="1"/>
  <c r="AK63" i="1"/>
  <c r="AK64" i="1"/>
  <c r="C72" i="1"/>
  <c r="C71" i="1"/>
  <c r="C70" i="1"/>
  <c r="G72" i="1"/>
  <c r="G71" i="1"/>
  <c r="G70" i="1"/>
  <c r="K72" i="1"/>
  <c r="K71" i="1"/>
  <c r="K70" i="1"/>
  <c r="O72" i="1"/>
  <c r="O71" i="1"/>
  <c r="O70" i="1"/>
  <c r="S72" i="1"/>
  <c r="S71" i="1"/>
  <c r="S70" i="1"/>
  <c r="W72" i="1"/>
  <c r="W71" i="1"/>
  <c r="W70" i="1"/>
  <c r="AA72" i="1"/>
  <c r="AA71" i="1"/>
  <c r="AA70" i="1"/>
  <c r="AE72" i="1"/>
  <c r="AE71" i="1"/>
  <c r="AE70" i="1"/>
  <c r="AI72" i="1"/>
  <c r="AI71" i="1"/>
  <c r="AI70" i="1"/>
  <c r="AM72" i="1"/>
  <c r="AM71" i="1"/>
  <c r="AM70" i="1"/>
  <c r="E78" i="1"/>
  <c r="E77" i="1"/>
  <c r="E79" i="1"/>
  <c r="I78" i="1"/>
  <c r="I77" i="1"/>
  <c r="I79" i="1"/>
  <c r="M78" i="1"/>
  <c r="M77" i="1"/>
  <c r="M79" i="1"/>
  <c r="Q78" i="1"/>
  <c r="Q77" i="1"/>
  <c r="Q79" i="1"/>
  <c r="U78" i="1"/>
  <c r="U77" i="1"/>
  <c r="U79" i="1"/>
  <c r="Y78" i="1"/>
  <c r="Y77" i="1"/>
  <c r="Y79" i="1"/>
  <c r="AC78" i="1"/>
  <c r="AC77" i="1"/>
  <c r="AC79" i="1"/>
  <c r="AG78" i="1"/>
  <c r="AG77" i="1"/>
  <c r="AG79" i="1"/>
  <c r="AK78" i="1"/>
  <c r="AK77" i="1"/>
  <c r="AK79" i="1"/>
  <c r="C84" i="1"/>
  <c r="C86" i="1"/>
  <c r="C85" i="1"/>
  <c r="G84" i="1"/>
  <c r="G86" i="1"/>
  <c r="G85" i="1"/>
  <c r="K84" i="1"/>
  <c r="K86" i="1"/>
  <c r="K85" i="1"/>
  <c r="O84" i="1"/>
  <c r="O86" i="1"/>
  <c r="O85" i="1"/>
  <c r="S84" i="1"/>
  <c r="S86" i="1"/>
  <c r="S85" i="1"/>
  <c r="W84" i="1"/>
  <c r="W86" i="1"/>
  <c r="W85" i="1"/>
  <c r="AA84" i="1"/>
  <c r="AA86" i="1"/>
  <c r="AA85" i="1"/>
  <c r="AE84" i="1"/>
  <c r="AE86" i="1"/>
  <c r="AE85" i="1"/>
  <c r="AI84" i="1"/>
  <c r="AI86" i="1"/>
  <c r="AI85" i="1"/>
  <c r="AM84" i="1"/>
  <c r="AM86" i="1"/>
  <c r="AM85" i="1"/>
  <c r="AM5" i="1"/>
  <c r="AM10" i="1" s="1"/>
  <c r="AL5" i="1"/>
  <c r="AL10" i="1" s="1"/>
  <c r="AK5" i="1"/>
  <c r="AK10" i="1" s="1"/>
  <c r="AJ5" i="1"/>
  <c r="AJ10" i="1" s="1"/>
  <c r="AI5" i="1"/>
  <c r="AI10" i="1" s="1"/>
  <c r="AH5" i="1"/>
  <c r="AH10" i="1" s="1"/>
  <c r="AG5" i="1"/>
  <c r="AG10" i="1" s="1"/>
  <c r="AF5" i="1"/>
  <c r="AF10" i="1" s="1"/>
  <c r="AE5" i="1"/>
  <c r="AE10" i="1" s="1"/>
  <c r="AD5" i="1"/>
  <c r="AD10" i="1" s="1"/>
  <c r="AC5" i="1"/>
  <c r="AC10" i="1" s="1"/>
  <c r="AB5" i="1"/>
  <c r="AB10" i="1" s="1"/>
  <c r="AA5" i="1"/>
  <c r="AA10" i="1" s="1"/>
  <c r="Z5" i="1"/>
  <c r="Z10" i="1" s="1"/>
  <c r="Y5" i="1"/>
  <c r="Y10" i="1" s="1"/>
  <c r="X5" i="1"/>
  <c r="X10" i="1" s="1"/>
  <c r="W5" i="1"/>
  <c r="W10" i="1" s="1"/>
  <c r="V5" i="1"/>
  <c r="V10" i="1" s="1"/>
  <c r="U5" i="1"/>
  <c r="U10" i="1" s="1"/>
  <c r="T5" i="1"/>
  <c r="T10" i="1" s="1"/>
  <c r="S5" i="1"/>
  <c r="S10" i="1" s="1"/>
  <c r="R5" i="1"/>
  <c r="R10" i="1" s="1"/>
  <c r="Q5" i="1"/>
  <c r="Q10" i="1" s="1"/>
  <c r="P5" i="1"/>
  <c r="P10" i="1" s="1"/>
  <c r="O5" i="1"/>
  <c r="O10" i="1" s="1"/>
  <c r="N5" i="1"/>
  <c r="N10" i="1" s="1"/>
  <c r="M5" i="1"/>
  <c r="M10" i="1" s="1"/>
  <c r="L5" i="1"/>
  <c r="L10" i="1" s="1"/>
  <c r="K5" i="1"/>
  <c r="K10" i="1" s="1"/>
  <c r="J5" i="1"/>
  <c r="J10" i="1" s="1"/>
  <c r="I5" i="1"/>
  <c r="H5" i="1"/>
  <c r="H10" i="1" s="1"/>
  <c r="G5" i="1"/>
  <c r="G10" i="1" s="1"/>
  <c r="F5" i="1"/>
  <c r="F10" i="1" s="1"/>
  <c r="E5" i="1"/>
  <c r="E10" i="1" s="1"/>
  <c r="I8" i="1" l="1"/>
  <c r="I10" i="1"/>
  <c r="G8" i="1"/>
  <c r="G7" i="1"/>
  <c r="G9" i="1"/>
  <c r="S7" i="1"/>
  <c r="S8" i="1"/>
  <c r="S9" i="1"/>
  <c r="AA8" i="1"/>
  <c r="AA7" i="1"/>
  <c r="AA9" i="1"/>
  <c r="AM8" i="1"/>
  <c r="AM7" i="1"/>
  <c r="AM9" i="1"/>
  <c r="H7" i="1"/>
  <c r="H8" i="1"/>
  <c r="H9" i="1"/>
  <c r="P7" i="1"/>
  <c r="P8" i="1"/>
  <c r="P9" i="1"/>
  <c r="X7" i="1"/>
  <c r="X8" i="1"/>
  <c r="X9" i="1"/>
  <c r="AJ7" i="1"/>
  <c r="AJ8" i="1"/>
  <c r="AJ9" i="1"/>
  <c r="I9" i="1"/>
  <c r="I7" i="1"/>
  <c r="Q9" i="1"/>
  <c r="Q8" i="1"/>
  <c r="Q7" i="1"/>
  <c r="Y9" i="1"/>
  <c r="Y7" i="1"/>
  <c r="Y8" i="1"/>
  <c r="AK9" i="1"/>
  <c r="AK7" i="1"/>
  <c r="AK8" i="1"/>
  <c r="K8" i="1"/>
  <c r="K7" i="1"/>
  <c r="K9" i="1"/>
  <c r="O8" i="1"/>
  <c r="O7" i="1"/>
  <c r="O9" i="1"/>
  <c r="W8" i="1"/>
  <c r="W7" i="1"/>
  <c r="W9" i="1"/>
  <c r="AE8" i="1"/>
  <c r="AE7" i="1"/>
  <c r="AE9" i="1"/>
  <c r="AI8" i="1"/>
  <c r="AI7" i="1"/>
  <c r="AI9" i="1"/>
  <c r="L8" i="1"/>
  <c r="L7" i="1"/>
  <c r="L9" i="1"/>
  <c r="T7" i="1"/>
  <c r="T8" i="1"/>
  <c r="T9" i="1"/>
  <c r="AB7" i="1"/>
  <c r="AB8" i="1"/>
  <c r="AB9" i="1"/>
  <c r="AF7" i="1"/>
  <c r="AF8" i="1"/>
  <c r="AF9" i="1"/>
  <c r="E9" i="1"/>
  <c r="E7" i="1"/>
  <c r="E8" i="1"/>
  <c r="M9" i="1"/>
  <c r="M7" i="1"/>
  <c r="M8" i="1"/>
  <c r="U9" i="1"/>
  <c r="U7" i="1"/>
  <c r="U8" i="1"/>
  <c r="AC9" i="1"/>
  <c r="AC7" i="1"/>
  <c r="AC8" i="1"/>
  <c r="AG9" i="1"/>
  <c r="AG7" i="1"/>
  <c r="AG8" i="1"/>
  <c r="F9" i="1"/>
  <c r="F8" i="1"/>
  <c r="F7" i="1"/>
  <c r="J9" i="1"/>
  <c r="J8" i="1"/>
  <c r="J7" i="1"/>
  <c r="N9" i="1"/>
  <c r="N8" i="1"/>
  <c r="N7" i="1"/>
  <c r="R9" i="1"/>
  <c r="R8" i="1"/>
  <c r="R7" i="1"/>
  <c r="V9" i="1"/>
  <c r="V8" i="1"/>
  <c r="V7" i="1"/>
  <c r="Z9" i="1"/>
  <c r="Z8" i="1"/>
  <c r="Z7" i="1"/>
  <c r="AD9" i="1"/>
  <c r="AD8" i="1"/>
  <c r="AD7" i="1"/>
  <c r="AH9" i="1"/>
  <c r="AH8" i="1"/>
  <c r="AH7" i="1"/>
  <c r="AL9" i="1"/>
  <c r="AL8" i="1"/>
  <c r="AL7" i="1"/>
  <c r="B5" i="1"/>
</calcChain>
</file>

<file path=xl/sharedStrings.xml><?xml version="1.0" encoding="utf-8"?>
<sst xmlns="http://schemas.openxmlformats.org/spreadsheetml/2006/main" count="519" uniqueCount="41">
  <si>
    <t>Su</t>
  </si>
  <si>
    <t>Mo</t>
  </si>
  <si>
    <t>Tu</t>
  </si>
  <si>
    <t>We</t>
  </si>
  <si>
    <t>Th</t>
  </si>
  <si>
    <t>Fr</t>
  </si>
  <si>
    <t>Sa</t>
  </si>
  <si>
    <t>Shift Pattern</t>
  </si>
  <si>
    <t>Shift Name</t>
  </si>
  <si>
    <t>Code</t>
  </si>
  <si>
    <t>Time of Shift</t>
  </si>
  <si>
    <t>x</t>
  </si>
  <si>
    <t>Day Shift</t>
  </si>
  <si>
    <t>Night Shift</t>
  </si>
  <si>
    <t>D</t>
  </si>
  <si>
    <t>N</t>
  </si>
  <si>
    <t>Pattern Start Date</t>
  </si>
  <si>
    <t xml:space="preserve"> Day Off Code</t>
  </si>
  <si>
    <t>6:00 AM to 10:00 AM</t>
  </si>
  <si>
    <t>10:00 PM to 12:00 AM</t>
  </si>
  <si>
    <t>OFF</t>
  </si>
  <si>
    <t>Day</t>
  </si>
  <si>
    <t>Night</t>
  </si>
  <si>
    <t>Off</t>
  </si>
  <si>
    <t>O</t>
  </si>
  <si>
    <t>NOOD</t>
  </si>
  <si>
    <t>DNOO</t>
  </si>
  <si>
    <t>OODN</t>
  </si>
  <si>
    <t>ODNO</t>
  </si>
  <si>
    <t>ROSTERS &gt;</t>
  </si>
  <si>
    <t>A</t>
  </si>
  <si>
    <t>B</t>
  </si>
  <si>
    <t>C</t>
  </si>
  <si>
    <t>www.erpstuff.com</t>
  </si>
  <si>
    <t>Shifts Details</t>
  </si>
  <si>
    <t>Shift A</t>
  </si>
  <si>
    <t>Shift B</t>
  </si>
  <si>
    <t>Shift C</t>
  </si>
  <si>
    <t>Shif D</t>
  </si>
  <si>
    <t>info@erpstuff.com</t>
  </si>
  <si>
    <t>ERPstuff Duty Roster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</si>
</sst>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"/>
    <numFmt numFmtId="165" formatCode="mmmm\ yyyy"/>
    <numFmt numFmtId="166" formatCode="[$-409]mmmm\ d\,\ yyyy;@"/>
    <numFmt numFmtId="167" formatCode=";;;"/>
  </numFmts>
  <fonts count="24" x14ac:knownFonts="1">
    <font>
      <sz val="11"/>
      <color theme="1"/>
      <name val="Franklin Gothic Book"/>
      <family val="2"/>
      <scheme val="minor"/>
    </font>
    <font>
      <sz val="11"/>
      <color theme="0" tint="-0.499984740745262"/>
      <name val="Calibri"/>
      <family val="2"/>
    </font>
    <font>
      <sz val="11"/>
      <color theme="0"/>
      <name val="Franklin Gothic Book"/>
      <family val="2"/>
      <scheme val="minor"/>
    </font>
    <font>
      <sz val="12"/>
      <color theme="1"/>
      <name val="Franklin Gothic Book"/>
      <family val="2"/>
      <scheme val="minor"/>
    </font>
    <font>
      <sz val="11"/>
      <color theme="1" tint="0.14999847407452621"/>
      <name val="Franklin Gothic Book"/>
      <family val="2"/>
      <scheme val="minor"/>
    </font>
    <font>
      <b/>
      <sz val="9"/>
      <color theme="1" tint="4.9989318521683403E-2"/>
      <name val="Franklin Gothic Book"/>
      <family val="2"/>
      <scheme val="minor"/>
    </font>
    <font>
      <b/>
      <sz val="9"/>
      <color theme="3" tint="-0.249977111117893"/>
      <name val="Franklin Gothic Book"/>
      <family val="2"/>
      <scheme val="minor"/>
    </font>
    <font>
      <b/>
      <sz val="9"/>
      <color theme="0"/>
      <name val="Franklin Gothic Book"/>
      <family val="2"/>
      <scheme val="minor"/>
    </font>
    <font>
      <b/>
      <sz val="9"/>
      <color theme="1"/>
      <name val="Franklin Gothic Book"/>
      <family val="2"/>
      <scheme val="minor"/>
    </font>
    <font>
      <sz val="14"/>
      <color theme="0"/>
      <name val="Franklin Gothic Medium"/>
      <family val="2"/>
      <scheme val="major"/>
    </font>
    <font>
      <sz val="10"/>
      <color theme="0"/>
      <name val="Franklin Gothic Book"/>
      <family val="2"/>
      <scheme val="minor"/>
    </font>
    <font>
      <sz val="22"/>
      <color theme="7" tint="-0.499984740745262"/>
      <name val="Franklin Gothic Medium"/>
      <family val="2"/>
      <scheme val="major"/>
    </font>
    <font>
      <sz val="28"/>
      <color theme="7" tint="-0.499984740745262"/>
      <name val="Franklin Gothic Medium"/>
      <family val="2"/>
      <scheme val="major"/>
    </font>
    <font>
      <b/>
      <sz val="22"/>
      <color theme="7" tint="-0.499984740745262"/>
      <name val="Franklin Gothic Medium"/>
      <family val="2"/>
      <scheme val="major"/>
    </font>
    <font>
      <sz val="14"/>
      <color theme="1" tint="0.14999847407452621"/>
      <name val="Franklin Gothic Medium"/>
      <family val="2"/>
      <scheme val="major"/>
    </font>
    <font>
      <sz val="14"/>
      <color theme="1"/>
      <name val="Franklin Gothic Medium"/>
      <family val="2"/>
      <scheme val="major"/>
    </font>
    <font>
      <sz val="10"/>
      <color theme="1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sz val="26"/>
      <color theme="7" tint="-0.499984740745262"/>
      <name val="Franklin Gothic Medium"/>
      <family val="2"/>
      <scheme val="major"/>
    </font>
    <font>
      <b/>
      <sz val="26"/>
      <color theme="0" tint="-0.499984740745262"/>
      <name val="Franklin Gothic Book"/>
      <family val="2"/>
      <scheme val="minor"/>
    </font>
    <font>
      <sz val="26"/>
      <color theme="0" tint="-0.499984740745262"/>
      <name val="Franklin Gothic Book"/>
      <family val="2"/>
      <scheme val="minor"/>
    </font>
    <font>
      <sz val="26"/>
      <color theme="3" tint="-0.499984740745262"/>
      <name val="Franklin Gothic Medium"/>
      <family val="2"/>
      <scheme val="major"/>
    </font>
    <font>
      <sz val="26"/>
      <color theme="0" tint="-0.499984740745262"/>
      <name val="Calibri"/>
      <family val="2"/>
    </font>
    <font>
      <u/>
      <sz val="11"/>
      <color theme="10"/>
      <name val="Franklin Gothic Book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8" tint="-0.24994659260841701"/>
        <bgColor indexed="65"/>
      </patternFill>
    </fill>
    <fill>
      <patternFill patternType="solid">
        <fgColor theme="6" tint="-0.499984740745262"/>
        <bgColor indexed="65"/>
      </patternFill>
    </fill>
    <fill>
      <patternFill patternType="lightDown">
        <fgColor theme="3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5" tint="0.59996337778862885"/>
      </left>
      <right style="thin">
        <color theme="5" tint="0.59996337778862885"/>
      </right>
      <top style="thin">
        <color theme="5" tint="0.59996337778862885"/>
      </top>
      <bottom style="thin">
        <color theme="5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 style="thin">
        <color theme="5" tint="0.59996337778862885"/>
      </left>
      <right style="thin">
        <color theme="5" tint="0.59996337778862885"/>
      </right>
      <top style="medium">
        <color indexed="64"/>
      </top>
      <bottom style="thin">
        <color theme="5" tint="0.59996337778862885"/>
      </bottom>
      <diagonal/>
    </border>
    <border>
      <left style="thin">
        <color theme="5" tint="0.59996337778862885"/>
      </left>
      <right style="medium">
        <color indexed="64"/>
      </right>
      <top style="medium">
        <color indexed="64"/>
      </top>
      <bottom style="thin">
        <color theme="5" tint="0.59996337778862885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5" tint="0.59996337778862885"/>
      </left>
      <right style="medium">
        <color indexed="64"/>
      </right>
      <top style="thin">
        <color theme="5" tint="0.59996337778862885"/>
      </top>
      <bottom style="thin">
        <color theme="5" tint="0.59996337778862885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 style="thin">
        <color theme="5" tint="0.59996337778862885"/>
      </left>
      <right style="thin">
        <color theme="5" tint="0.59996337778862885"/>
      </right>
      <top style="thin">
        <color theme="5" tint="0.59996337778862885"/>
      </top>
      <bottom style="medium">
        <color indexed="64"/>
      </bottom>
      <diagonal/>
    </border>
    <border>
      <left style="thin">
        <color theme="5" tint="0.59996337778862885"/>
      </left>
      <right style="medium">
        <color indexed="64"/>
      </right>
      <top style="thin">
        <color theme="5" tint="0.59996337778862885"/>
      </top>
      <bottom style="medium">
        <color indexed="64"/>
      </bottom>
      <diagonal/>
    </border>
    <border>
      <left style="thin">
        <color theme="7" tint="0.59996337778862885"/>
      </left>
      <right style="thin">
        <color theme="7" tint="0.59996337778862885"/>
      </right>
      <top style="medium">
        <color indexed="64"/>
      </top>
      <bottom style="thin">
        <color theme="7" tint="0.59996337778862885"/>
      </bottom>
      <diagonal/>
    </border>
    <border>
      <left style="thin">
        <color theme="7" tint="0.59996337778862885"/>
      </left>
      <right style="medium">
        <color indexed="64"/>
      </right>
      <top style="medium">
        <color indexed="64"/>
      </top>
      <bottom style="thin">
        <color theme="7" tint="0.59996337778862885"/>
      </bottom>
      <diagonal/>
    </border>
    <border>
      <left style="thin">
        <color theme="7" tint="0.59996337778862885"/>
      </left>
      <right style="medium">
        <color indexed="64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medium">
        <color indexed="64"/>
      </bottom>
      <diagonal/>
    </border>
    <border>
      <left style="thin">
        <color theme="7" tint="0.59996337778862885"/>
      </left>
      <right style="medium">
        <color indexed="64"/>
      </right>
      <top style="thin">
        <color theme="7" tint="0.59996337778862885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0" fontId="5" fillId="7" borderId="3">
      <alignment horizontal="center" vertical="center"/>
    </xf>
    <xf numFmtId="0" fontId="6" fillId="0" borderId="3" applyNumberFormat="0">
      <alignment horizontal="center" vertical="center"/>
    </xf>
    <xf numFmtId="0" fontId="7" fillId="8" borderId="3">
      <alignment horizontal="center" vertical="center"/>
    </xf>
    <xf numFmtId="0" fontId="5" fillId="2" borderId="3">
      <alignment horizontal="center" vertical="center"/>
    </xf>
    <xf numFmtId="0" fontId="7" fillId="9" borderId="3" applyNumberFormat="0">
      <alignment horizontal="center" vertical="center"/>
    </xf>
    <xf numFmtId="0" fontId="8" fillId="10" borderId="3" applyNumberFormat="0">
      <alignment horizontal="center" vertical="center"/>
    </xf>
    <xf numFmtId="0" fontId="23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11" borderId="4" xfId="0" applyFont="1" applyFill="1" applyBorder="1" applyAlignment="1">
      <alignment horizontal="center" vertical="center"/>
    </xf>
    <xf numFmtId="164" fontId="10" fillId="6" borderId="4" xfId="0" applyNumberFormat="1" applyFont="1" applyFill="1" applyBorder="1" applyAlignment="1">
      <alignment horizontal="center" vertical="center"/>
    </xf>
    <xf numFmtId="164" fontId="10" fillId="6" borderId="8" xfId="0" applyNumberFormat="1" applyFont="1" applyFill="1" applyBorder="1" applyAlignment="1">
      <alignment horizontal="center" vertical="center"/>
    </xf>
    <xf numFmtId="0" fontId="10" fillId="11" borderId="8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12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indent="1"/>
    </xf>
    <xf numFmtId="0" fontId="16" fillId="3" borderId="8" xfId="0" applyFont="1" applyFill="1" applyBorder="1" applyAlignment="1">
      <alignment horizontal="right" vertical="center" indent="1"/>
    </xf>
    <xf numFmtId="0" fontId="16" fillId="4" borderId="8" xfId="0" applyFont="1" applyFill="1" applyBorder="1" applyAlignment="1">
      <alignment horizontal="right" vertical="center" indent="1"/>
    </xf>
    <xf numFmtId="0" fontId="16" fillId="5" borderId="8" xfId="0" applyFont="1" applyFill="1" applyBorder="1" applyAlignment="1">
      <alignment horizontal="right" vertical="center" indent="1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1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3" borderId="2" xfId="0" applyFill="1" applyBorder="1"/>
    <xf numFmtId="0" fontId="4" fillId="0" borderId="0" xfId="0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0" fontId="0" fillId="13" borderId="2" xfId="0" applyFill="1" applyBorder="1"/>
    <xf numFmtId="0" fontId="0" fillId="14" borderId="2" xfId="0" applyFill="1" applyBorder="1"/>
    <xf numFmtId="167" fontId="4" fillId="15" borderId="5" xfId="0" applyNumberFormat="1" applyFont="1" applyFill="1" applyBorder="1" applyAlignment="1">
      <alignment horizontal="center" vertical="center"/>
    </xf>
    <xf numFmtId="167" fontId="4" fillId="15" borderId="2" xfId="0" applyNumberFormat="1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right" vertical="center" indent="1"/>
    </xf>
    <xf numFmtId="0" fontId="0" fillId="0" borderId="15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0" fontId="16" fillId="3" borderId="20" xfId="0" applyFont="1" applyFill="1" applyBorder="1" applyAlignment="1">
      <alignment horizontal="right" vertical="center" indent="1"/>
    </xf>
    <xf numFmtId="0" fontId="0" fillId="0" borderId="21" xfId="0" applyBorder="1" applyAlignment="1">
      <alignment horizontal="left" vertical="center" indent="1"/>
    </xf>
    <xf numFmtId="0" fontId="0" fillId="0" borderId="22" xfId="0" applyBorder="1" applyAlignment="1">
      <alignment horizontal="left" vertical="center" indent="1"/>
    </xf>
    <xf numFmtId="0" fontId="16" fillId="4" borderId="14" xfId="0" applyFont="1" applyFill="1" applyBorder="1" applyAlignment="1">
      <alignment horizontal="right" vertical="center" indent="1"/>
    </xf>
    <xf numFmtId="0" fontId="0" fillId="0" borderId="2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25" xfId="0" applyBorder="1" applyAlignment="1">
      <alignment horizontal="left" vertical="center" indent="1"/>
    </xf>
    <xf numFmtId="0" fontId="16" fillId="4" borderId="20" xfId="0" applyFont="1" applyFill="1" applyBorder="1" applyAlignment="1">
      <alignment horizontal="right" vertical="center" indent="1"/>
    </xf>
    <xf numFmtId="0" fontId="0" fillId="0" borderId="26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16" fillId="5" borderId="14" xfId="0" applyFont="1" applyFill="1" applyBorder="1" applyAlignment="1">
      <alignment horizontal="right" vertical="center" indent="1"/>
    </xf>
    <xf numFmtId="0" fontId="16" fillId="5" borderId="20" xfId="0" applyFont="1" applyFill="1" applyBorder="1" applyAlignment="1">
      <alignment horizontal="right" vertical="center" indent="1"/>
    </xf>
    <xf numFmtId="0" fontId="0" fillId="0" borderId="30" xfId="0" applyBorder="1" applyAlignment="1">
      <alignment horizontal="left" vertical="center" indent="1"/>
    </xf>
    <xf numFmtId="0" fontId="0" fillId="0" borderId="31" xfId="0" applyBorder="1" applyAlignment="1">
      <alignment horizontal="left" vertical="center" indent="1"/>
    </xf>
    <xf numFmtId="0" fontId="0" fillId="0" borderId="32" xfId="0" applyBorder="1" applyAlignment="1">
      <alignment horizontal="left" vertical="center" indent="1"/>
    </xf>
    <xf numFmtId="166" fontId="0" fillId="0" borderId="30" xfId="0" applyNumberFormat="1" applyBorder="1" applyAlignment="1">
      <alignment horizontal="left" vertical="center" indent="1"/>
    </xf>
    <xf numFmtId="166" fontId="0" fillId="0" borderId="35" xfId="0" applyNumberFormat="1" applyBorder="1" applyAlignment="1">
      <alignment horizontal="left" vertical="center" indent="1"/>
    </xf>
    <xf numFmtId="0" fontId="0" fillId="0" borderId="35" xfId="0" applyBorder="1" applyAlignment="1">
      <alignment horizontal="left" vertical="center" indent="1"/>
    </xf>
    <xf numFmtId="0" fontId="9" fillId="6" borderId="4" xfId="0" applyFont="1" applyFill="1" applyBorder="1" applyAlignment="1">
      <alignment horizontal="center" vertical="center"/>
    </xf>
    <xf numFmtId="0" fontId="18" fillId="0" borderId="1" xfId="0" applyFont="1" applyBorder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8"/>
    <xf numFmtId="165" fontId="9" fillId="6" borderId="7" xfId="0" applyNumberFormat="1" applyFont="1" applyFill="1" applyBorder="1" applyAlignment="1">
      <alignment horizontal="center" vertical="center"/>
    </xf>
    <xf numFmtId="165" fontId="9" fillId="6" borderId="6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right" wrapText="1"/>
    </xf>
    <xf numFmtId="0" fontId="15" fillId="5" borderId="13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19" xfId="0" applyFont="1" applyFill="1" applyBorder="1" applyAlignment="1">
      <alignment horizontal="center" vertical="center"/>
    </xf>
    <xf numFmtId="0" fontId="17" fillId="12" borderId="0" xfId="0" applyFont="1" applyFill="1" applyAlignment="1">
      <alignment horizontal="right" vertical="center" indent="1"/>
    </xf>
    <xf numFmtId="0" fontId="0" fillId="12" borderId="33" xfId="0" applyFill="1" applyBorder="1" applyAlignment="1">
      <alignment horizontal="right" vertical="center" indent="1"/>
    </xf>
    <xf numFmtId="0" fontId="0" fillId="12" borderId="34" xfId="0" applyFill="1" applyBorder="1" applyAlignment="1">
      <alignment horizontal="right" vertical="center" indent="1"/>
    </xf>
    <xf numFmtId="0" fontId="0" fillId="12" borderId="28" xfId="0" applyFill="1" applyBorder="1" applyAlignment="1">
      <alignment horizontal="right" vertical="center" indent="1"/>
    </xf>
    <xf numFmtId="0" fontId="0" fillId="12" borderId="29" xfId="0" applyFill="1" applyBorder="1" applyAlignment="1">
      <alignment horizontal="right" vertical="center" indent="1"/>
    </xf>
    <xf numFmtId="0" fontId="14" fillId="3" borderId="13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</cellXfs>
  <cellStyles count="9">
    <cellStyle name="Day Off" xfId="3"/>
    <cellStyle name="Day Shift" xfId="2"/>
    <cellStyle name="Day/Night Shift" xfId="5"/>
    <cellStyle name="Holidays" xfId="6"/>
    <cellStyle name="Hyperlink" xfId="8" builtinId="8"/>
    <cellStyle name="Night Shift" xfId="4"/>
    <cellStyle name="Non Working" xfId="7"/>
    <cellStyle name="Normal" xfId="0" builtinId="0"/>
    <cellStyle name="Normal 2" xfId="1"/>
  </cellStyles>
  <dxfs count="7">
    <dxf>
      <fill>
        <patternFill patternType="none">
          <fgColor auto="1"/>
          <bgColor auto="1"/>
        </patternFill>
      </fill>
    </dxf>
    <dxf>
      <fill>
        <patternFill>
          <bgColor theme="3"/>
        </patternFill>
      </fill>
    </dxf>
    <dxf>
      <fill>
        <patternFill>
          <bgColor rgb="FFFFFF00"/>
        </patternFill>
      </fill>
    </dxf>
    <dxf>
      <fill>
        <patternFill>
          <bgColor theme="7" tint="0.59996337778862885"/>
        </patternFill>
      </fill>
    </dxf>
    <dxf>
      <fill>
        <patternFill>
          <bgColor rgb="FFC00000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ill>
        <patternFill>
          <bgColor theme="3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Spin" dx="16" fmlaLink="CalendarYear" max="2999" min="1900" page="10" val="202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14341</xdr:colOff>
          <xdr:row>0</xdr:row>
          <xdr:rowOff>303622</xdr:rowOff>
        </xdr:from>
        <xdr:to>
          <xdr:col>32</xdr:col>
          <xdr:colOff>21404</xdr:colOff>
          <xdr:row>0</xdr:row>
          <xdr:rowOff>802669</xdr:rowOff>
        </xdr:to>
        <xdr:sp macro="" textlink="">
          <xdr:nvSpPr>
            <xdr:cNvPr id="1025" name="Spinner" descr="Use the spinner button to change calendar year or change the year in cell AE3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Shift Work Calendar">
  <a:themeElements>
    <a:clrScheme name="Letterhead-1">
      <a:dk1>
        <a:srgbClr val="000000"/>
      </a:dk1>
      <a:lt1>
        <a:srgbClr val="FFFFFF"/>
      </a:lt1>
      <a:dk2>
        <a:srgbClr val="5E5E5E"/>
      </a:dk2>
      <a:lt2>
        <a:srgbClr val="D6D5D5"/>
      </a:lt2>
      <a:accent1>
        <a:srgbClr val="DF2D25"/>
      </a:accent1>
      <a:accent2>
        <a:srgbClr val="F9D423"/>
      </a:accent2>
      <a:accent3>
        <a:srgbClr val="62C99E"/>
      </a:accent3>
      <a:accent4>
        <a:srgbClr val="45B9EC"/>
      </a:accent4>
      <a:accent5>
        <a:srgbClr val="9B4BA6"/>
      </a:accent5>
      <a:accent6>
        <a:srgbClr val="EF2F94"/>
      </a:accent6>
      <a:hlink>
        <a:srgbClr val="0000FF"/>
      </a:hlink>
      <a:folHlink>
        <a:srgbClr val="FF00FF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hit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38100" tIns="38100" rIns="38100" bIns="381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30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uFillTx/>
            <a:latin typeface="+mn-lt"/>
            <a:ea typeface="+mn-ea"/>
            <a:cs typeface="+mn-cs"/>
            <a:sym typeface="Gill Sans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381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32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Gill Sans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  <a:extLst>
    <a:ext uri="{05A4C25C-085E-4340-85A3-A5531E510DB2}">
      <thm15:themeFamily xmlns:thm15="http://schemas.microsoft.com/office/thememl/2012/main" name=" ShiftCalendar" id="{C0C15053-41A7-A842-8BD5-207B5038EBEC}" vid="{EDF4B661-04CF-B74B-852D-F3AE147C5ED3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erpstuff.com" TargetMode="External"/><Relationship Id="rId1" Type="http://schemas.openxmlformats.org/officeDocument/2006/relationships/hyperlink" Target="http://www.erpstuff.com/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O87"/>
  <sheetViews>
    <sheetView showGridLines="0" tabSelected="1" zoomScale="89" zoomScaleNormal="89" workbookViewId="0"/>
  </sheetViews>
  <sheetFormatPr defaultColWidth="0" defaultRowHeight="18.95" customHeight="1" zeroHeight="1" x14ac:dyDescent="0.3"/>
  <cols>
    <col min="1" max="1" width="1.88671875" style="4" customWidth="1"/>
    <col min="2" max="2" width="17.109375" style="4" customWidth="1"/>
    <col min="3" max="39" width="3.33203125" style="4" customWidth="1"/>
    <col min="40" max="40" width="1.77734375" style="4" customWidth="1"/>
    <col min="41" max="41" width="0" style="4" hidden="1" customWidth="1"/>
    <col min="42" max="16384" width="8.88671875" style="4" hidden="1"/>
  </cols>
  <sheetData>
    <row r="1" spans="2:40" s="1" customFormat="1" ht="65.25" customHeight="1" x14ac:dyDescent="0.45">
      <c r="B1" s="58" t="s">
        <v>40</v>
      </c>
      <c r="C1" s="59"/>
      <c r="D1" s="59"/>
      <c r="E1" s="59"/>
      <c r="F1" s="59"/>
      <c r="G1" s="59"/>
      <c r="H1" s="59"/>
      <c r="I1" s="59"/>
      <c r="J1" s="59"/>
      <c r="K1" s="59"/>
      <c r="L1" s="60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7">
        <v>2020</v>
      </c>
      <c r="AA1" s="67"/>
      <c r="AB1" s="67"/>
      <c r="AC1" s="67"/>
      <c r="AD1" s="67"/>
      <c r="AE1" s="67"/>
      <c r="AF1" s="61"/>
      <c r="AG1" s="62"/>
      <c r="AH1" s="63"/>
      <c r="AI1" s="63"/>
      <c r="AJ1" s="63"/>
      <c r="AK1" s="63"/>
      <c r="AL1" s="63"/>
      <c r="AM1" s="63"/>
      <c r="AN1" s="63"/>
    </row>
    <row r="2" spans="2:40" customFormat="1" ht="15" customHeight="1" x14ac:dyDescent="0.3">
      <c r="B2" s="64" t="s">
        <v>33</v>
      </c>
    </row>
    <row r="3" spans="2:40" customFormat="1" ht="18.95" customHeight="1" x14ac:dyDescent="0.3">
      <c r="B3" s="64" t="s">
        <v>39</v>
      </c>
      <c r="AC3" s="14" t="s">
        <v>21</v>
      </c>
      <c r="AD3" s="4"/>
      <c r="AE3" s="28"/>
      <c r="AF3" s="4"/>
      <c r="AG3" s="14" t="s">
        <v>22</v>
      </c>
      <c r="AH3" s="4"/>
      <c r="AI3" s="32"/>
      <c r="AJ3" s="4"/>
      <c r="AK3" s="14" t="s">
        <v>23</v>
      </c>
      <c r="AL3" s="4"/>
      <c r="AM3" s="31"/>
    </row>
    <row r="4" spans="2:40" customFormat="1" ht="9" customHeight="1" x14ac:dyDescent="0.3"/>
    <row r="5" spans="2:40" s="8" customFormat="1" ht="18.95" customHeight="1" x14ac:dyDescent="0.3">
      <c r="B5" s="65">
        <f>DATE(CalendarYear,1,1)</f>
        <v>43831</v>
      </c>
      <c r="C5" s="10" t="str">
        <f>IF(DAY(JanSun1)=1,"",IF(AND(YEAR(JanSun1+1)=CalendarYear,MONTH(JanSun1+1)=1),JanSun1+1,""))</f>
        <v/>
      </c>
      <c r="D5" s="10" t="str">
        <f>IF(DAY(JanSun1)=1,"",IF(AND(YEAR(JanSun1+2)=CalendarYear,MONTH(JanSun1+2)=1),JanSun1+2,""))</f>
        <v/>
      </c>
      <c r="E5" s="10" t="str">
        <f>IF(DAY(JanSun1)=1,"",IF(AND(YEAR(JanSun1+3)=CalendarYear,MONTH(JanSun1+3)=1),JanSun1+3,""))</f>
        <v/>
      </c>
      <c r="F5" s="10">
        <f>IF(DAY(JanSun1)=1,"",IF(AND(YEAR(JanSun1+4)=CalendarYear,MONTH(JanSun1+4)=1),JanSun1+4,""))</f>
        <v>43831</v>
      </c>
      <c r="G5" s="10">
        <f>IF(DAY(JanSun1)=1,"",IF(AND(YEAR(JanSun1+5)=CalendarYear,MONTH(JanSun1+5)=1),JanSun1+5,""))</f>
        <v>43832</v>
      </c>
      <c r="H5" s="10">
        <f>IF(DAY(JanSun1)=1,"",IF(AND(YEAR(JanSun1+6)=CalendarYear,MONTH(JanSun1+6)=1),JanSun1+6,""))</f>
        <v>43833</v>
      </c>
      <c r="I5" s="10">
        <f>IF(DAY(JanSun1)=1,IF(AND(YEAR(JanSun1)=CalendarYear,MONTH(JanSun1)=1),JanSun1,""),IF(AND(YEAR(JanSun1+7)=CalendarYear,MONTH(JanSun1+7)=1),JanSun1+7,""))</f>
        <v>43834</v>
      </c>
      <c r="J5" s="10">
        <f>IF(DAY(JanSun1)=1,IF(AND(YEAR(JanSun1+1)=CalendarYear,MONTH(JanSun1+1)=1),JanSun1+1,""),IF(AND(YEAR(JanSun1+8)=CalendarYear,MONTH(JanSun1+8)=1),JanSun1+8,""))</f>
        <v>43835</v>
      </c>
      <c r="K5" s="10">
        <f>IF(DAY(JanSun1)=1,IF(AND(YEAR(JanSun1+2)=CalendarYear,MONTH(JanSun1+2)=1),JanSun1+2,""),IF(AND(YEAR(JanSun1+9)=CalendarYear,MONTH(JanSun1+9)=1),JanSun1+9,""))</f>
        <v>43836</v>
      </c>
      <c r="L5" s="10">
        <f>IF(DAY(JanSun1)=1,IF(AND(YEAR(JanSun1+3)=CalendarYear,MONTH(JanSun1+3)=1),JanSun1+3,""),IF(AND(YEAR(JanSun1+10)=CalendarYear,MONTH(JanSun1+10)=1),JanSun1+10,""))</f>
        <v>43837</v>
      </c>
      <c r="M5" s="10">
        <f>IF(DAY(JanSun1)=1,IF(AND(YEAR(JanSun1+4)=CalendarYear,MONTH(JanSun1+4)=1),JanSun1+4,""),IF(AND(YEAR(JanSun1+11)=CalendarYear,MONTH(JanSun1+11)=1),JanSun1+11,""))</f>
        <v>43838</v>
      </c>
      <c r="N5" s="10">
        <f>IF(DAY(JanSun1)=1,IF(AND(YEAR(JanSun1+5)=CalendarYear,MONTH(JanSun1+5)=1),JanSun1+5,""),IF(AND(YEAR(JanSun1+12)=CalendarYear,MONTH(JanSun1+12)=1),JanSun1+12,""))</f>
        <v>43839</v>
      </c>
      <c r="O5" s="10">
        <f>IF(DAY(JanSun1)=1,IF(AND(YEAR(JanSun1+6)=CalendarYear,MONTH(JanSun1+6)=1),JanSun1+6,""),IF(AND(YEAR(JanSun1+13)=CalendarYear,MONTH(JanSun1+13)=1),JanSun1+13,""))</f>
        <v>43840</v>
      </c>
      <c r="P5" s="10">
        <f>IF(DAY(JanSun1)=1,IF(AND(YEAR(JanSun1+7)=CalendarYear,MONTH(JanSun1+7)=1),JanSun1+7,""),IF(AND(YEAR(JanSun1+14)=CalendarYear,MONTH(JanSun1+14)=1),JanSun1+14,""))</f>
        <v>43841</v>
      </c>
      <c r="Q5" s="10">
        <f>IF(DAY(JanSun1)=1,IF(AND(YEAR(JanSun1+8)=CalendarYear,MONTH(JanSun1+8)=1),JanSun1+8,""),IF(AND(YEAR(JanSun1+15)=CalendarYear,MONTH(JanSun1+15)=1),JanSun1+15,""))</f>
        <v>43842</v>
      </c>
      <c r="R5" s="10">
        <f>IF(DAY(JanSun1)=1,IF(AND(YEAR(JanSun1+9)=CalendarYear,MONTH(JanSun1+9)=1),JanSun1+9,""),IF(AND(YEAR(JanSun1+16)=CalendarYear,MONTH(JanSun1+16)=1),JanSun1+16,""))</f>
        <v>43843</v>
      </c>
      <c r="S5" s="10">
        <f>IF(DAY(JanSun1)=1,IF(AND(YEAR(JanSun1+10)=CalendarYear,MONTH(JanSun1+10)=1),JanSun1+10,""),IF(AND(YEAR(JanSun1+17)=CalendarYear,MONTH(JanSun1+17)=1),JanSun1+17,""))</f>
        <v>43844</v>
      </c>
      <c r="T5" s="10">
        <f>IF(DAY(JanSun1)=1,IF(AND(YEAR(JanSun1+11)=CalendarYear,MONTH(JanSun1+11)=1),JanSun1+11,""),IF(AND(YEAR(JanSun1+18)=CalendarYear,MONTH(JanSun1+18)=1),JanSun1+18,""))</f>
        <v>43845</v>
      </c>
      <c r="U5" s="10">
        <f>IF(DAY(JanSun1)=1,IF(AND(YEAR(JanSun1+12)=CalendarYear,MONTH(JanSun1+12)=1),JanSun1+12,""),IF(AND(YEAR(JanSun1+19)=CalendarYear,MONTH(JanSun1+19)=1),JanSun1+19,""))</f>
        <v>43846</v>
      </c>
      <c r="V5" s="10">
        <f>IF(DAY(JanSun1)=1,IF(AND(YEAR(JanSun1+13)=CalendarYear,MONTH(JanSun1+13)=1),JanSun1+13,""),IF(AND(YEAR(JanSun1+20)=CalendarYear,MONTH(JanSun1+20)=1),JanSun1+20,""))</f>
        <v>43847</v>
      </c>
      <c r="W5" s="10">
        <f>IF(DAY(JanSun1)=1,IF(AND(YEAR(JanSun1+14)=CalendarYear,MONTH(JanSun1+14)=1),JanSun1+14,""),IF(AND(YEAR(JanSun1+21)=CalendarYear,MONTH(JanSun1+21)=1),JanSun1+21,""))</f>
        <v>43848</v>
      </c>
      <c r="X5" s="10">
        <f>IF(DAY(JanSun1)=1,IF(AND(YEAR(JanSun1+15)=CalendarYear,MONTH(JanSun1+15)=1),JanSun1+15,""),IF(AND(YEAR(JanSun1+22)=CalendarYear,MONTH(JanSun1+22)=1),JanSun1+22,""))</f>
        <v>43849</v>
      </c>
      <c r="Y5" s="10">
        <f>IF(DAY(JanSun1)=1,IF(AND(YEAR(JanSun1+16)=CalendarYear,MONTH(JanSun1+16)=1),JanSun1+16,""),IF(AND(YEAR(JanSun1+23)=CalendarYear,MONTH(JanSun1+23)=1),JanSun1+23,""))</f>
        <v>43850</v>
      </c>
      <c r="Z5" s="10">
        <f>IF(DAY(JanSun1)=1,IF(AND(YEAR(JanSun1+17)=CalendarYear,MONTH(JanSun1+17)=1),JanSun1+17,""),IF(AND(YEAR(JanSun1+24)=CalendarYear,MONTH(JanSun1+24)=1),JanSun1+24,""))</f>
        <v>43851</v>
      </c>
      <c r="AA5" s="10">
        <f>IF(DAY(JanSun1)=1,IF(AND(YEAR(JanSun1+18)=CalendarYear,MONTH(JanSun1+18)=1),JanSun1+18,""),IF(AND(YEAR(JanSun1+25)=CalendarYear,MONTH(JanSun1+25)=1),JanSun1+25,""))</f>
        <v>43852</v>
      </c>
      <c r="AB5" s="10">
        <f>IF(DAY(JanSun1)=1,IF(AND(YEAR(JanSun1+19)=CalendarYear,MONTH(JanSun1+19)=1),JanSun1+19,""),IF(AND(YEAR(JanSun1+26)=CalendarYear,MONTH(JanSun1+26)=1),JanSun1+26,""))</f>
        <v>43853</v>
      </c>
      <c r="AC5" s="10">
        <f>IF(DAY(JanSun1)=1,IF(AND(YEAR(JanSun1+20)=CalendarYear,MONTH(JanSun1+20)=1),JanSun1+20,""),IF(AND(YEAR(JanSun1+27)=CalendarYear,MONTH(JanSun1+27)=1),JanSun1+27,""))</f>
        <v>43854</v>
      </c>
      <c r="AD5" s="10">
        <f>IF(DAY(JanSun1)=1,IF(AND(YEAR(JanSun1+21)=CalendarYear,MONTH(JanSun1+21)=1),JanSun1+21,""),IF(AND(YEAR(JanSun1+28)=CalendarYear,MONTH(JanSun1+28)=1),JanSun1+28,""))</f>
        <v>43855</v>
      </c>
      <c r="AE5" s="10">
        <f>IF(DAY(JanSun1)=1,IF(AND(YEAR(JanSun1+22)=CalendarYear,MONTH(JanSun1+22)=1),JanSun1+22,""),IF(AND(YEAR(JanSun1+29)=CalendarYear,MONTH(JanSun1+29)=1),JanSun1+29,""))</f>
        <v>43856</v>
      </c>
      <c r="AF5" s="10">
        <f>IF(DAY(JanSun1)=1,IF(AND(YEAR(JanSun1+23)=CalendarYear,MONTH(JanSun1+23)=1),JanSun1+23,""),IF(AND(YEAR(JanSun1+30)=CalendarYear,MONTH(JanSun1+30)=1),JanSun1+30,""))</f>
        <v>43857</v>
      </c>
      <c r="AG5" s="10">
        <f>IF(DAY(JanSun1)=1,IF(AND(YEAR(JanSun1+24)=CalendarYear,MONTH(JanSun1+24)=1),JanSun1+24,""),IF(AND(YEAR(JanSun1+31)=CalendarYear,MONTH(JanSun1+31)=1),JanSun1+31,""))</f>
        <v>43858</v>
      </c>
      <c r="AH5" s="10">
        <f>IF(DAY(JanSun1)=1,IF(AND(YEAR(JanSun1+25)=CalendarYear,MONTH(JanSun1+25)=1),JanSun1+25,""),IF(AND(YEAR(JanSun1+32)=CalendarYear,MONTH(JanSun1+32)=1),JanSun1+32,""))</f>
        <v>43859</v>
      </c>
      <c r="AI5" s="10">
        <f>IF(DAY(JanSun1)=1,IF(AND(YEAR(JanSun1+26)=CalendarYear,MONTH(JanSun1+26)=1),JanSun1+26,""),IF(AND(YEAR(JanSun1+33)=CalendarYear,MONTH(JanSun1+33)=1),JanSun1+33,""))</f>
        <v>43860</v>
      </c>
      <c r="AJ5" s="10">
        <f>IF(DAY(JanSun1)=1,IF(AND(YEAR(JanSun1+27)=CalendarYear,MONTH(JanSun1+27)=1),JanSun1+27,""),IF(AND(YEAR(JanSun1+34)=CalendarYear,MONTH(JanSun1+34)=1),JanSun1+34,""))</f>
        <v>43861</v>
      </c>
      <c r="AK5" s="10" t="str">
        <f>IF(DAY(JanSun1)=1,IF(AND(YEAR(JanSun1+28)=CalendarYear,MONTH(JanSun1+28)=1),JanSun1+28,""),IF(AND(YEAR(JanSun1+35)=CalendarYear,MONTH(JanSun1+35)=1),JanSun1+35,""))</f>
        <v/>
      </c>
      <c r="AL5" s="10" t="str">
        <f>IF(DAY(JanSun1)=1,IF(AND(YEAR(JanSun1+29)=CalendarYear,MONTH(JanSun1+29)=1),JanSun1+29,""),IF(AND(YEAR(JanSun1+36)=CalendarYear,MONTH(JanSun1+36)=1),JanSun1+36,""))</f>
        <v/>
      </c>
      <c r="AM5" s="11" t="str">
        <f>IF(DAY(JanSun1)=1,IF(AND(YEAR(JanSun1+30)=CalendarYear,MONTH(JanSun1+30)=1),JanSun1+30,""),IF(AND(YEAR(JanSun1+37)=CalendarYear,MONTH(JanSun1+37)=1),JanSun1+37,""))</f>
        <v/>
      </c>
    </row>
    <row r="6" spans="2:40" s="8" customFormat="1" ht="18.95" customHeight="1" x14ac:dyDescent="0.3">
      <c r="B6" s="66"/>
      <c r="C6" s="9" t="s">
        <v>0</v>
      </c>
      <c r="D6" s="9" t="s">
        <v>1</v>
      </c>
      <c r="E6" s="9" t="s">
        <v>2</v>
      </c>
      <c r="F6" s="9" t="s">
        <v>3</v>
      </c>
      <c r="G6" s="9" t="s">
        <v>4</v>
      </c>
      <c r="H6" s="9" t="s">
        <v>5</v>
      </c>
      <c r="I6" s="9" t="s">
        <v>6</v>
      </c>
      <c r="J6" s="9" t="s">
        <v>0</v>
      </c>
      <c r="K6" s="9" t="s">
        <v>1</v>
      </c>
      <c r="L6" s="9" t="s">
        <v>2</v>
      </c>
      <c r="M6" s="9" t="s">
        <v>3</v>
      </c>
      <c r="N6" s="9" t="s">
        <v>4</v>
      </c>
      <c r="O6" s="9" t="s">
        <v>5</v>
      </c>
      <c r="P6" s="9" t="s">
        <v>6</v>
      </c>
      <c r="Q6" s="9" t="s">
        <v>0</v>
      </c>
      <c r="R6" s="9" t="s">
        <v>1</v>
      </c>
      <c r="S6" s="9" t="s">
        <v>2</v>
      </c>
      <c r="T6" s="9" t="s">
        <v>3</v>
      </c>
      <c r="U6" s="9" t="s">
        <v>4</v>
      </c>
      <c r="V6" s="9" t="s">
        <v>5</v>
      </c>
      <c r="W6" s="9" t="s">
        <v>6</v>
      </c>
      <c r="X6" s="9" t="s">
        <v>0</v>
      </c>
      <c r="Y6" s="9" t="s">
        <v>1</v>
      </c>
      <c r="Z6" s="9" t="s">
        <v>2</v>
      </c>
      <c r="AA6" s="9" t="s">
        <v>3</v>
      </c>
      <c r="AB6" s="9" t="s">
        <v>4</v>
      </c>
      <c r="AC6" s="9" t="s">
        <v>5</v>
      </c>
      <c r="AD6" s="9" t="s">
        <v>6</v>
      </c>
      <c r="AE6" s="9" t="s">
        <v>0</v>
      </c>
      <c r="AF6" s="9" t="s">
        <v>1</v>
      </c>
      <c r="AG6" s="9" t="s">
        <v>2</v>
      </c>
      <c r="AH6" s="9" t="s">
        <v>3</v>
      </c>
      <c r="AI6" s="9" t="s">
        <v>4</v>
      </c>
      <c r="AJ6" s="9" t="s">
        <v>5</v>
      </c>
      <c r="AK6" s="9" t="s">
        <v>6</v>
      </c>
      <c r="AL6" s="9" t="s">
        <v>0</v>
      </c>
      <c r="AM6" s="12" t="s">
        <v>1</v>
      </c>
    </row>
    <row r="7" spans="2:40" ht="18.95" customHeight="1" x14ac:dyDescent="0.3">
      <c r="B7" s="6" t="str">
        <f>IF(Job1_Name="","",Job1_Name)</f>
        <v>Shift A</v>
      </c>
      <c r="C7" s="33" t="str">
        <f t="shared" ref="C7:AM7" si="0">IF(OR(NOT(ISNUMBER(C5)),C5&lt;Job1_StartDate),"",IF(MID(Job1_Pattern,MOD(C5-Job1_StartDate,LEN(Job1_Pattern))+1,1)=Job1_Shift1_Code,1,IF(MID(Job1_Pattern,MOD(C5-Job1_StartDate,LEN(Job1_Pattern))+1,1)=Job1_Shift2_Code,2,IF(MID(Job1_Pattern,MOD(C5-Job1_StartDate,LEN(Job1_Pattern))+1,1)=Job1_Shift3_Code,3,""))))</f>
        <v/>
      </c>
      <c r="D7" s="33" t="str">
        <f t="shared" si="0"/>
        <v/>
      </c>
      <c r="E7" s="33" t="str">
        <f t="shared" si="0"/>
        <v/>
      </c>
      <c r="F7" s="33">
        <f t="shared" si="0"/>
        <v>3</v>
      </c>
      <c r="G7" s="33">
        <f t="shared" si="0"/>
        <v>3</v>
      </c>
      <c r="H7" s="33">
        <f t="shared" si="0"/>
        <v>1</v>
      </c>
      <c r="I7" s="33">
        <f t="shared" si="0"/>
        <v>2</v>
      </c>
      <c r="J7" s="33">
        <f t="shared" si="0"/>
        <v>3</v>
      </c>
      <c r="K7" s="33">
        <f t="shared" si="0"/>
        <v>3</v>
      </c>
      <c r="L7" s="33">
        <f t="shared" si="0"/>
        <v>1</v>
      </c>
      <c r="M7" s="33">
        <f t="shared" si="0"/>
        <v>2</v>
      </c>
      <c r="N7" s="33">
        <f t="shared" si="0"/>
        <v>3</v>
      </c>
      <c r="O7" s="33">
        <f t="shared" si="0"/>
        <v>3</v>
      </c>
      <c r="P7" s="33">
        <f t="shared" si="0"/>
        <v>1</v>
      </c>
      <c r="Q7" s="33">
        <f t="shared" si="0"/>
        <v>2</v>
      </c>
      <c r="R7" s="33">
        <f t="shared" si="0"/>
        <v>3</v>
      </c>
      <c r="S7" s="33">
        <f t="shared" si="0"/>
        <v>3</v>
      </c>
      <c r="T7" s="33">
        <f t="shared" si="0"/>
        <v>1</v>
      </c>
      <c r="U7" s="33">
        <f t="shared" si="0"/>
        <v>2</v>
      </c>
      <c r="V7" s="33">
        <f t="shared" si="0"/>
        <v>3</v>
      </c>
      <c r="W7" s="33">
        <f t="shared" si="0"/>
        <v>3</v>
      </c>
      <c r="X7" s="33">
        <f t="shared" si="0"/>
        <v>1</v>
      </c>
      <c r="Y7" s="33">
        <f t="shared" si="0"/>
        <v>2</v>
      </c>
      <c r="Z7" s="33">
        <f t="shared" si="0"/>
        <v>3</v>
      </c>
      <c r="AA7" s="33">
        <f t="shared" si="0"/>
        <v>3</v>
      </c>
      <c r="AB7" s="33">
        <f t="shared" si="0"/>
        <v>1</v>
      </c>
      <c r="AC7" s="33">
        <f t="shared" si="0"/>
        <v>2</v>
      </c>
      <c r="AD7" s="33">
        <f t="shared" si="0"/>
        <v>3</v>
      </c>
      <c r="AE7" s="33">
        <f t="shared" si="0"/>
        <v>3</v>
      </c>
      <c r="AF7" s="33">
        <f t="shared" si="0"/>
        <v>1</v>
      </c>
      <c r="AG7" s="33">
        <f t="shared" si="0"/>
        <v>2</v>
      </c>
      <c r="AH7" s="33">
        <f t="shared" si="0"/>
        <v>3</v>
      </c>
      <c r="AI7" s="33">
        <f t="shared" si="0"/>
        <v>3</v>
      </c>
      <c r="AJ7" s="33">
        <f t="shared" si="0"/>
        <v>1</v>
      </c>
      <c r="AK7" s="33" t="str">
        <f t="shared" si="0"/>
        <v/>
      </c>
      <c r="AL7" s="33" t="str">
        <f t="shared" si="0"/>
        <v/>
      </c>
      <c r="AM7" s="33" t="str">
        <f t="shared" si="0"/>
        <v/>
      </c>
    </row>
    <row r="8" spans="2:40" ht="18.95" customHeight="1" x14ac:dyDescent="0.3">
      <c r="B8" s="7" t="str">
        <f>IF(Job2_Name="","",Job2_Name)</f>
        <v>Shift B</v>
      </c>
      <c r="C8" s="34" t="str">
        <f t="shared" ref="C8:AM8" si="1">IF(OR(NOT(ISNUMBER(C5)),C5&lt;Job2_StartDate),"",IF(MID(Job2_Pattern,MOD(C5-Job2_StartDate,LEN(Job2_Pattern))+1,1)=Job2_Shift1_Code,1,IF(MID(Job2_Pattern,MOD(C5-Job2_StartDate,LEN(Job2_Pattern))+1,1)=Job2_Shift2_Code,2,IF(MID(Job2_Pattern,MOD(C5-Job2_StartDate,LEN(Job2_Pattern))+1,1)=Job2_Shift3_Code,3,""))))</f>
        <v/>
      </c>
      <c r="D8" s="34" t="str">
        <f t="shared" si="1"/>
        <v/>
      </c>
      <c r="E8" s="34" t="str">
        <f t="shared" si="1"/>
        <v/>
      </c>
      <c r="F8" s="34">
        <f t="shared" si="1"/>
        <v>2</v>
      </c>
      <c r="G8" s="34">
        <f t="shared" si="1"/>
        <v>3</v>
      </c>
      <c r="H8" s="34">
        <f t="shared" si="1"/>
        <v>3</v>
      </c>
      <c r="I8" s="34">
        <f t="shared" si="1"/>
        <v>1</v>
      </c>
      <c r="J8" s="34">
        <f t="shared" si="1"/>
        <v>2</v>
      </c>
      <c r="K8" s="34">
        <f t="shared" si="1"/>
        <v>3</v>
      </c>
      <c r="L8" s="34">
        <f t="shared" si="1"/>
        <v>3</v>
      </c>
      <c r="M8" s="34">
        <f t="shared" si="1"/>
        <v>1</v>
      </c>
      <c r="N8" s="34">
        <f t="shared" si="1"/>
        <v>2</v>
      </c>
      <c r="O8" s="34">
        <f t="shared" si="1"/>
        <v>3</v>
      </c>
      <c r="P8" s="34">
        <f t="shared" si="1"/>
        <v>3</v>
      </c>
      <c r="Q8" s="34">
        <f t="shared" si="1"/>
        <v>1</v>
      </c>
      <c r="R8" s="34">
        <f t="shared" si="1"/>
        <v>2</v>
      </c>
      <c r="S8" s="34">
        <f t="shared" si="1"/>
        <v>3</v>
      </c>
      <c r="T8" s="34">
        <f t="shared" si="1"/>
        <v>3</v>
      </c>
      <c r="U8" s="34">
        <f t="shared" si="1"/>
        <v>1</v>
      </c>
      <c r="V8" s="34">
        <f t="shared" si="1"/>
        <v>2</v>
      </c>
      <c r="W8" s="34">
        <f t="shared" si="1"/>
        <v>3</v>
      </c>
      <c r="X8" s="34">
        <f t="shared" si="1"/>
        <v>3</v>
      </c>
      <c r="Y8" s="34">
        <f t="shared" si="1"/>
        <v>1</v>
      </c>
      <c r="Z8" s="34">
        <f t="shared" si="1"/>
        <v>2</v>
      </c>
      <c r="AA8" s="34">
        <f t="shared" si="1"/>
        <v>3</v>
      </c>
      <c r="AB8" s="34">
        <f t="shared" si="1"/>
        <v>3</v>
      </c>
      <c r="AC8" s="34">
        <f t="shared" si="1"/>
        <v>1</v>
      </c>
      <c r="AD8" s="34">
        <f t="shared" si="1"/>
        <v>2</v>
      </c>
      <c r="AE8" s="34">
        <f t="shared" si="1"/>
        <v>3</v>
      </c>
      <c r="AF8" s="34">
        <f t="shared" si="1"/>
        <v>3</v>
      </c>
      <c r="AG8" s="34">
        <f t="shared" si="1"/>
        <v>1</v>
      </c>
      <c r="AH8" s="34">
        <f t="shared" si="1"/>
        <v>2</v>
      </c>
      <c r="AI8" s="34">
        <f t="shared" si="1"/>
        <v>3</v>
      </c>
      <c r="AJ8" s="34">
        <f t="shared" si="1"/>
        <v>3</v>
      </c>
      <c r="AK8" s="34" t="str">
        <f t="shared" si="1"/>
        <v/>
      </c>
      <c r="AL8" s="34" t="str">
        <f t="shared" si="1"/>
        <v/>
      </c>
      <c r="AM8" s="34" t="str">
        <f t="shared" si="1"/>
        <v/>
      </c>
    </row>
    <row r="9" spans="2:40" ht="18.95" customHeight="1" x14ac:dyDescent="0.3">
      <c r="B9" s="7" t="str">
        <f>IF(Job3_Name="","",Job3_Name)</f>
        <v>Shift C</v>
      </c>
      <c r="C9" s="34" t="str">
        <f t="shared" ref="C9:AM9" si="2">IF(OR(NOT(ISNUMBER(C5)),C5&lt;Job3_StartDate),"",IF(MID(Job3_Pattern,MOD(C5-Job3_StartDate,LEN(Job3_Pattern))+1,1)=Job3_Shift1_Code,1,IF(MID(Job3_Pattern,MOD(C5-Job3_StartDate,LEN(Job3_Pattern))+1,1)=Job3_Shift2_Code,2,IF(MID(Job3_Pattern,MOD(C5-Job3_StartDate,LEN(Job3_Pattern))+1,1)=Job3_Shift3_Code,3,""))))</f>
        <v/>
      </c>
      <c r="D9" s="34" t="str">
        <f t="shared" si="2"/>
        <v/>
      </c>
      <c r="E9" s="34" t="str">
        <f t="shared" si="2"/>
        <v/>
      </c>
      <c r="F9" s="34">
        <f t="shared" si="2"/>
        <v>3</v>
      </c>
      <c r="G9" s="34">
        <f t="shared" si="2"/>
        <v>1</v>
      </c>
      <c r="H9" s="34">
        <f t="shared" si="2"/>
        <v>2</v>
      </c>
      <c r="I9" s="34">
        <f t="shared" si="2"/>
        <v>3</v>
      </c>
      <c r="J9" s="34">
        <f t="shared" si="2"/>
        <v>3</v>
      </c>
      <c r="K9" s="34">
        <f t="shared" si="2"/>
        <v>1</v>
      </c>
      <c r="L9" s="34">
        <f t="shared" si="2"/>
        <v>2</v>
      </c>
      <c r="M9" s="34">
        <f t="shared" si="2"/>
        <v>3</v>
      </c>
      <c r="N9" s="34">
        <f t="shared" si="2"/>
        <v>3</v>
      </c>
      <c r="O9" s="34">
        <f t="shared" si="2"/>
        <v>1</v>
      </c>
      <c r="P9" s="34">
        <f t="shared" si="2"/>
        <v>2</v>
      </c>
      <c r="Q9" s="34">
        <f t="shared" si="2"/>
        <v>3</v>
      </c>
      <c r="R9" s="34">
        <f t="shared" si="2"/>
        <v>3</v>
      </c>
      <c r="S9" s="34">
        <f t="shared" si="2"/>
        <v>1</v>
      </c>
      <c r="T9" s="34">
        <f t="shared" si="2"/>
        <v>2</v>
      </c>
      <c r="U9" s="34">
        <f t="shared" si="2"/>
        <v>3</v>
      </c>
      <c r="V9" s="34">
        <f t="shared" si="2"/>
        <v>3</v>
      </c>
      <c r="W9" s="34">
        <f t="shared" si="2"/>
        <v>1</v>
      </c>
      <c r="X9" s="34">
        <f t="shared" si="2"/>
        <v>2</v>
      </c>
      <c r="Y9" s="34">
        <f t="shared" si="2"/>
        <v>3</v>
      </c>
      <c r="Z9" s="34">
        <f t="shared" si="2"/>
        <v>3</v>
      </c>
      <c r="AA9" s="34">
        <f t="shared" si="2"/>
        <v>1</v>
      </c>
      <c r="AB9" s="34">
        <f t="shared" si="2"/>
        <v>2</v>
      </c>
      <c r="AC9" s="34">
        <f t="shared" si="2"/>
        <v>3</v>
      </c>
      <c r="AD9" s="34">
        <f t="shared" si="2"/>
        <v>3</v>
      </c>
      <c r="AE9" s="34">
        <f t="shared" si="2"/>
        <v>1</v>
      </c>
      <c r="AF9" s="34">
        <f t="shared" si="2"/>
        <v>2</v>
      </c>
      <c r="AG9" s="34">
        <f t="shared" si="2"/>
        <v>3</v>
      </c>
      <c r="AH9" s="34">
        <f t="shared" si="2"/>
        <v>3</v>
      </c>
      <c r="AI9" s="34">
        <f t="shared" si="2"/>
        <v>1</v>
      </c>
      <c r="AJ9" s="34">
        <f t="shared" si="2"/>
        <v>2</v>
      </c>
      <c r="AK9" s="34" t="str">
        <f t="shared" si="2"/>
        <v/>
      </c>
      <c r="AL9" s="34" t="str">
        <f t="shared" si="2"/>
        <v/>
      </c>
      <c r="AM9" s="34" t="str">
        <f t="shared" si="2"/>
        <v/>
      </c>
    </row>
    <row r="10" spans="2:40" ht="18.95" customHeight="1" x14ac:dyDescent="0.3">
      <c r="B10" s="7" t="str">
        <f>IF(Job4_Name="","",Job4_Name)</f>
        <v>Shif D</v>
      </c>
      <c r="C10" s="34" t="str">
        <f t="shared" ref="C10:AM10" si="3">IF(OR(NOT(ISNUMBER(C5)),C5&lt;Job4_StartDate),"",IF(MID(Job4_Pattern,MOD(C5-Job4_StartDate,LEN(Job4_Pattern))+1,1)=Job4_Shift1_Code,1,IF(MID(Job4_Pattern,MOD(C5-Job4_StartDate,LEN(Job4_Pattern))+1,1)=Job4_Shift2_Code,2,IF(MID(Job4_Pattern,MOD(C5-Job4_StartDate,LEN(Job4_Pattern))+1,1)=Job4_Shift3_Code,3,""))))</f>
        <v/>
      </c>
      <c r="D10" s="34" t="str">
        <f t="shared" si="3"/>
        <v/>
      </c>
      <c r="E10" s="34" t="str">
        <f t="shared" si="3"/>
        <v/>
      </c>
      <c r="F10" s="34">
        <f t="shared" si="3"/>
        <v>1</v>
      </c>
      <c r="G10" s="34">
        <f t="shared" si="3"/>
        <v>2</v>
      </c>
      <c r="H10" s="34">
        <f t="shared" si="3"/>
        <v>3</v>
      </c>
      <c r="I10" s="34">
        <f t="shared" si="3"/>
        <v>3</v>
      </c>
      <c r="J10" s="34">
        <f t="shared" si="3"/>
        <v>1</v>
      </c>
      <c r="K10" s="34">
        <f t="shared" si="3"/>
        <v>2</v>
      </c>
      <c r="L10" s="34">
        <f t="shared" si="3"/>
        <v>3</v>
      </c>
      <c r="M10" s="34">
        <f t="shared" si="3"/>
        <v>3</v>
      </c>
      <c r="N10" s="34">
        <f t="shared" si="3"/>
        <v>1</v>
      </c>
      <c r="O10" s="34">
        <f t="shared" si="3"/>
        <v>2</v>
      </c>
      <c r="P10" s="34">
        <f t="shared" si="3"/>
        <v>3</v>
      </c>
      <c r="Q10" s="34">
        <f t="shared" si="3"/>
        <v>3</v>
      </c>
      <c r="R10" s="34">
        <f t="shared" si="3"/>
        <v>1</v>
      </c>
      <c r="S10" s="34">
        <f t="shared" si="3"/>
        <v>2</v>
      </c>
      <c r="T10" s="34">
        <f t="shared" si="3"/>
        <v>3</v>
      </c>
      <c r="U10" s="34">
        <f t="shared" si="3"/>
        <v>3</v>
      </c>
      <c r="V10" s="34">
        <f t="shared" si="3"/>
        <v>1</v>
      </c>
      <c r="W10" s="34">
        <f t="shared" si="3"/>
        <v>2</v>
      </c>
      <c r="X10" s="34">
        <f t="shared" si="3"/>
        <v>3</v>
      </c>
      <c r="Y10" s="34">
        <f t="shared" si="3"/>
        <v>3</v>
      </c>
      <c r="Z10" s="34">
        <f t="shared" si="3"/>
        <v>1</v>
      </c>
      <c r="AA10" s="34">
        <f t="shared" si="3"/>
        <v>2</v>
      </c>
      <c r="AB10" s="34">
        <f t="shared" si="3"/>
        <v>3</v>
      </c>
      <c r="AC10" s="34">
        <f t="shared" si="3"/>
        <v>3</v>
      </c>
      <c r="AD10" s="34">
        <f t="shared" si="3"/>
        <v>1</v>
      </c>
      <c r="AE10" s="34">
        <f t="shared" si="3"/>
        <v>2</v>
      </c>
      <c r="AF10" s="34">
        <f t="shared" si="3"/>
        <v>3</v>
      </c>
      <c r="AG10" s="34">
        <f t="shared" si="3"/>
        <v>3</v>
      </c>
      <c r="AH10" s="34">
        <f t="shared" si="3"/>
        <v>1</v>
      </c>
      <c r="AI10" s="34">
        <f t="shared" si="3"/>
        <v>2</v>
      </c>
      <c r="AJ10" s="34">
        <f t="shared" si="3"/>
        <v>3</v>
      </c>
      <c r="AK10" s="34" t="str">
        <f t="shared" si="3"/>
        <v/>
      </c>
      <c r="AL10" s="34" t="str">
        <f t="shared" si="3"/>
        <v/>
      </c>
      <c r="AM10" s="34" t="str">
        <f t="shared" si="3"/>
        <v/>
      </c>
    </row>
    <row r="11" spans="2:40" ht="8.25" customHeight="1" x14ac:dyDescent="0.3"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</row>
    <row r="12" spans="2:40" s="5" customFormat="1" ht="18.95" customHeight="1" x14ac:dyDescent="0.3">
      <c r="B12" s="65">
        <f>DATE(CalendarYear,2,1)</f>
        <v>43862</v>
      </c>
      <c r="C12" s="10" t="str">
        <f>IF(DAY(FebSun1)=1,"",IF(AND(YEAR(FebSun1+1)=CalendarYear,MONTH(FebSun1+1)=2),FebSun1+1,""))</f>
        <v/>
      </c>
      <c r="D12" s="10" t="str">
        <f>IF(DAY(FebSun1)=1,"",IF(AND(YEAR(FebSun1+2)=CalendarYear,MONTH(FebSun1+2)=2),FebSun1+2,""))</f>
        <v/>
      </c>
      <c r="E12" s="10" t="str">
        <f>IF(DAY(FebSun1)=1,"",IF(AND(YEAR(FebSun1+3)=CalendarYear,MONTH(FebSun1+3)=2),FebSun1+3,""))</f>
        <v/>
      </c>
      <c r="F12" s="10" t="str">
        <f>IF(DAY(FebSun1)=1,"",IF(AND(YEAR(FebSun1+4)=CalendarYear,MONTH(FebSun1+4)=2),FebSun1+4,""))</f>
        <v/>
      </c>
      <c r="G12" s="10" t="str">
        <f>IF(DAY(FebSun1)=1,"",IF(AND(YEAR(FebSun1+5)=CalendarYear,MONTH(FebSun1+5)=2),FebSun1+5,""))</f>
        <v/>
      </c>
      <c r="H12" s="10" t="str">
        <f>IF(DAY(FebSun1)=1,"",IF(AND(YEAR(FebSun1+6)=CalendarYear,MONTH(FebSun1+6)=2),FebSun1+6,""))</f>
        <v/>
      </c>
      <c r="I12" s="10">
        <f>IF(DAY(FebSun1)=1,IF(AND(YEAR(FebSun1)=CalendarYear,MONTH(FebSun1)=2),FebSun1,""),IF(AND(YEAR(FebSun1+7)=CalendarYear,MONTH(FebSun1+7)=2),FebSun1+7,""))</f>
        <v>43862</v>
      </c>
      <c r="J12" s="10">
        <f>IF(DAY(FebSun1)=1,IF(AND(YEAR(FebSun1+1)=CalendarYear,MONTH(FebSun1+1)=2),FebSun1+1,""),IF(AND(YEAR(FebSun1+8)=CalendarYear,MONTH(FebSun1+8)=2),FebSun1+8,""))</f>
        <v>43863</v>
      </c>
      <c r="K12" s="10">
        <f>IF(DAY(FebSun1)=1,IF(AND(YEAR(FebSun1+2)=CalendarYear,MONTH(FebSun1+2)=2),FebSun1+2,""),IF(AND(YEAR(FebSun1+9)=CalendarYear,MONTH(FebSun1+9)=2),FebSun1+9,""))</f>
        <v>43864</v>
      </c>
      <c r="L12" s="10">
        <f>IF(DAY(FebSun1)=1,IF(AND(YEAR(FebSun1+3)=CalendarYear,MONTH(FebSun1+3)=2),FebSun1+3,""),IF(AND(YEAR(FebSun1+10)=CalendarYear,MONTH(FebSun1+10)=2),FebSun1+10,""))</f>
        <v>43865</v>
      </c>
      <c r="M12" s="10">
        <f>IF(DAY(FebSun1)=1,IF(AND(YEAR(FebSun1+4)=CalendarYear,MONTH(FebSun1+4)=2),FebSun1+4,""),IF(AND(YEAR(FebSun1+11)=CalendarYear,MONTH(FebSun1+11)=2),FebSun1+11,""))</f>
        <v>43866</v>
      </c>
      <c r="N12" s="10">
        <f>IF(DAY(FebSun1)=1,IF(AND(YEAR(FebSun1+5)=CalendarYear,MONTH(FebSun1+5)=2),FebSun1+5,""),IF(AND(YEAR(FebSun1+12)=CalendarYear,MONTH(FebSun1+12)=2),FebSun1+12,""))</f>
        <v>43867</v>
      </c>
      <c r="O12" s="10">
        <f>IF(DAY(FebSun1)=1,IF(AND(YEAR(FebSun1+6)=CalendarYear,MONTH(FebSun1+6)=2),FebSun1+6,""),IF(AND(YEAR(FebSun1+13)=CalendarYear,MONTH(FebSun1+13)=2),FebSun1+13,""))</f>
        <v>43868</v>
      </c>
      <c r="P12" s="10">
        <f>IF(DAY(FebSun1)=1,IF(AND(YEAR(FebSun1+7)=CalendarYear,MONTH(FebSun1+7)=2),FebSun1+7,""),IF(AND(YEAR(FebSun1+14)=CalendarYear,MONTH(FebSun1+14)=2),FebSun1+14,""))</f>
        <v>43869</v>
      </c>
      <c r="Q12" s="10">
        <f>IF(DAY(FebSun1)=1,IF(AND(YEAR(FebSun1+8)=CalendarYear,MONTH(FebSun1+8)=2),FebSun1+8,""),IF(AND(YEAR(FebSun1+15)=CalendarYear,MONTH(FebSun1+15)=2),FebSun1+15,""))</f>
        <v>43870</v>
      </c>
      <c r="R12" s="10">
        <f>IF(DAY(FebSun1)=1,IF(AND(YEAR(FebSun1+9)=CalendarYear,MONTH(FebSun1+9)=2),FebSun1+9,""),IF(AND(YEAR(FebSun1+16)=CalendarYear,MONTH(FebSun1+16)=2),FebSun1+16,""))</f>
        <v>43871</v>
      </c>
      <c r="S12" s="10">
        <f>IF(DAY(FebSun1)=1,IF(AND(YEAR(FebSun1+10)=CalendarYear,MONTH(FebSun1+10)=2),FebSun1+10,""),IF(AND(YEAR(FebSun1+17)=CalendarYear,MONTH(FebSun1+17)=2),FebSun1+17,""))</f>
        <v>43872</v>
      </c>
      <c r="T12" s="10">
        <f>IF(DAY(FebSun1)=1,IF(AND(YEAR(FebSun1+11)=CalendarYear,MONTH(FebSun1+11)=2),FebSun1+11,""),IF(AND(YEAR(FebSun1+18)=CalendarYear,MONTH(FebSun1+18)=2),FebSun1+18,""))</f>
        <v>43873</v>
      </c>
      <c r="U12" s="10">
        <f>IF(DAY(FebSun1)=1,IF(AND(YEAR(FebSun1+12)=CalendarYear,MONTH(FebSun1+12)=2),FebSun1+12,""),IF(AND(YEAR(FebSun1+19)=CalendarYear,MONTH(FebSun1+19)=2),FebSun1+19,""))</f>
        <v>43874</v>
      </c>
      <c r="V12" s="10">
        <f>IF(DAY(FebSun1)=1,IF(AND(YEAR(FebSun1+13)=CalendarYear,MONTH(FebSun1+13)=2),FebSun1+13,""),IF(AND(YEAR(FebSun1+20)=CalendarYear,MONTH(FebSun1+20)=2),FebSun1+20,""))</f>
        <v>43875</v>
      </c>
      <c r="W12" s="10">
        <f>IF(DAY(FebSun1)=1,IF(AND(YEAR(FebSun1+14)=CalendarYear,MONTH(FebSun1+14)=2),FebSun1+14,""),IF(AND(YEAR(FebSun1+21)=CalendarYear,MONTH(FebSun1+21)=2),FebSun1+21,""))</f>
        <v>43876</v>
      </c>
      <c r="X12" s="10">
        <f>IF(DAY(FebSun1)=1,IF(AND(YEAR(FebSun1+15)=CalendarYear,MONTH(FebSun1+15)=2),FebSun1+15,""),IF(AND(YEAR(FebSun1+22)=CalendarYear,MONTH(FebSun1+22)=2),FebSun1+22,""))</f>
        <v>43877</v>
      </c>
      <c r="Y12" s="10">
        <f>IF(DAY(FebSun1)=1,IF(AND(YEAR(FebSun1+16)=CalendarYear,MONTH(FebSun1+16)=2),FebSun1+16,""),IF(AND(YEAR(FebSun1+23)=CalendarYear,MONTH(FebSun1+23)=2),FebSun1+23,""))</f>
        <v>43878</v>
      </c>
      <c r="Z12" s="10">
        <f>IF(DAY(FebSun1)=1,IF(AND(YEAR(FebSun1+17)=CalendarYear,MONTH(FebSun1+17)=2),FebSun1+17,""),IF(AND(YEAR(FebSun1+24)=CalendarYear,MONTH(FebSun1+24)=2),FebSun1+24,""))</f>
        <v>43879</v>
      </c>
      <c r="AA12" s="10">
        <f>IF(DAY(FebSun1)=1,IF(AND(YEAR(FebSun1+18)=CalendarYear,MONTH(FebSun1+18)=2),FebSun1+18,""),IF(AND(YEAR(FebSun1+25)=CalendarYear,MONTH(FebSun1+25)=2),FebSun1+25,""))</f>
        <v>43880</v>
      </c>
      <c r="AB12" s="10">
        <f>IF(DAY(FebSun1)=1,IF(AND(YEAR(FebSun1+19)=CalendarYear,MONTH(FebSun1+19)=2),FebSun1+19,""),IF(AND(YEAR(FebSun1+26)=CalendarYear,MONTH(FebSun1+26)=2),FebSun1+26,""))</f>
        <v>43881</v>
      </c>
      <c r="AC12" s="10">
        <f>IF(DAY(FebSun1)=1,IF(AND(YEAR(FebSun1+20)=CalendarYear,MONTH(FebSun1+20)=2),FebSun1+20,""),IF(AND(YEAR(FebSun1+27)=CalendarYear,MONTH(FebSun1+27)=2),FebSun1+27,""))</f>
        <v>43882</v>
      </c>
      <c r="AD12" s="10">
        <f>IF(DAY(FebSun1)=1,IF(AND(YEAR(FebSun1+21)=CalendarYear,MONTH(FebSun1+21)=2),FebSun1+21,""),IF(AND(YEAR(FebSun1+28)=CalendarYear,MONTH(FebSun1+28)=2),FebSun1+28,""))</f>
        <v>43883</v>
      </c>
      <c r="AE12" s="10">
        <f>IF(DAY(FebSun1)=1,IF(AND(YEAR(FebSun1+22)=CalendarYear,MONTH(FebSun1+22)=2),FebSun1+22,""),IF(AND(YEAR(FebSun1+29)=CalendarYear,MONTH(FebSun1+29)=2),FebSun1+29,""))</f>
        <v>43884</v>
      </c>
      <c r="AF12" s="10">
        <f>IF(DAY(FebSun1)=1,IF(AND(YEAR(FebSun1+23)=CalendarYear,MONTH(FebSun1+23)=2),FebSun1+23,""),IF(AND(YEAR(FebSun1+30)=CalendarYear,MONTH(FebSun1+30)=2),FebSun1+30,""))</f>
        <v>43885</v>
      </c>
      <c r="AG12" s="10">
        <f>IF(DAY(FebSun1)=1,IF(AND(YEAR(FebSun1+24)=CalendarYear,MONTH(FebSun1+24)=2),FebSun1+24,""),IF(AND(YEAR(FebSun1+31)=CalendarYear,MONTH(FebSun1+31)=2),FebSun1+31,""))</f>
        <v>43886</v>
      </c>
      <c r="AH12" s="10">
        <f>IF(DAY(FebSun1)=1,IF(AND(YEAR(FebSun1+25)=CalendarYear,MONTH(FebSun1+25)=2),FebSun1+25,""),IF(AND(YEAR(FebSun1+32)=CalendarYear,MONTH(FebSun1+32)=2),FebSun1+32,""))</f>
        <v>43887</v>
      </c>
      <c r="AI12" s="10">
        <f>IF(DAY(FebSun1)=1,IF(AND(YEAR(FebSun1+26)=CalendarYear,MONTH(FebSun1+26)=2),FebSun1+26,""),IF(AND(YEAR(FebSun1+33)=CalendarYear,MONTH(FebSun1+33)=2),FebSun1+33,""))</f>
        <v>43888</v>
      </c>
      <c r="AJ12" s="10">
        <f>IF(DAY(FebSun1)=1,IF(AND(YEAR(FebSun1+27)=CalendarYear,MONTH(FebSun1+27)=2),FebSun1+27,""),IF(AND(YEAR(FebSun1+34)=CalendarYear,MONTH(FebSun1+34)=2),FebSun1+34,""))</f>
        <v>43889</v>
      </c>
      <c r="AK12" s="10">
        <f>IF(DAY(FebSun1)=1,IF(AND(YEAR(FebSun1+28)=CalendarYear,MONTH(FebSun1+28)=2),FebSun1+28,""),IF(AND(YEAR(FebSun1+35)=CalendarYear,MONTH(FebSun1+35)=2),FebSun1+35,""))</f>
        <v>43890</v>
      </c>
      <c r="AL12" s="10" t="str">
        <f>IF(DAY(FebSun1)=1,IF(AND(YEAR(FebSun1+29)=CalendarYear,MONTH(FebSun1+29)=2),FebSun1+29,""),IF(AND(YEAR(FebSun1+36)=CalendarYear,MONTH(FebSun1+36)=2),FebSun1+36,""))</f>
        <v/>
      </c>
      <c r="AM12" s="11" t="str">
        <f>IF(DAY(FebSun1)=1,IF(AND(YEAR(FebSun1+30)=CalendarYear,MONTH(FebSun1+30)=2),FebSun1+30,""),IF(AND(YEAR(FebSun1+37)=CalendarYear,MONTH(FebSun1+37)=2),FebSun1+37,""))</f>
        <v/>
      </c>
    </row>
    <row r="13" spans="2:40" s="5" customFormat="1" ht="18.95" customHeight="1" x14ac:dyDescent="0.3">
      <c r="B13" s="66"/>
      <c r="C13" s="9" t="s">
        <v>0</v>
      </c>
      <c r="D13" s="9" t="s">
        <v>1</v>
      </c>
      <c r="E13" s="9" t="s">
        <v>2</v>
      </c>
      <c r="F13" s="9" t="s">
        <v>3</v>
      </c>
      <c r="G13" s="9" t="s">
        <v>4</v>
      </c>
      <c r="H13" s="9" t="s">
        <v>5</v>
      </c>
      <c r="I13" s="9" t="s">
        <v>6</v>
      </c>
      <c r="J13" s="9" t="s">
        <v>0</v>
      </c>
      <c r="K13" s="9" t="s">
        <v>1</v>
      </c>
      <c r="L13" s="9" t="s">
        <v>2</v>
      </c>
      <c r="M13" s="9" t="s">
        <v>3</v>
      </c>
      <c r="N13" s="9" t="s">
        <v>4</v>
      </c>
      <c r="O13" s="9" t="s">
        <v>5</v>
      </c>
      <c r="P13" s="9" t="s">
        <v>6</v>
      </c>
      <c r="Q13" s="9" t="s">
        <v>0</v>
      </c>
      <c r="R13" s="9" t="s">
        <v>1</v>
      </c>
      <c r="S13" s="9" t="s">
        <v>2</v>
      </c>
      <c r="T13" s="9" t="s">
        <v>3</v>
      </c>
      <c r="U13" s="9" t="s">
        <v>4</v>
      </c>
      <c r="V13" s="9" t="s">
        <v>5</v>
      </c>
      <c r="W13" s="9" t="s">
        <v>6</v>
      </c>
      <c r="X13" s="9" t="s">
        <v>0</v>
      </c>
      <c r="Y13" s="9" t="s">
        <v>1</v>
      </c>
      <c r="Z13" s="9" t="s">
        <v>2</v>
      </c>
      <c r="AA13" s="9" t="s">
        <v>3</v>
      </c>
      <c r="AB13" s="9" t="s">
        <v>4</v>
      </c>
      <c r="AC13" s="9" t="s">
        <v>5</v>
      </c>
      <c r="AD13" s="9" t="s">
        <v>6</v>
      </c>
      <c r="AE13" s="9" t="s">
        <v>0</v>
      </c>
      <c r="AF13" s="9" t="s">
        <v>1</v>
      </c>
      <c r="AG13" s="9" t="s">
        <v>2</v>
      </c>
      <c r="AH13" s="9" t="s">
        <v>3</v>
      </c>
      <c r="AI13" s="9" t="s">
        <v>4</v>
      </c>
      <c r="AJ13" s="9" t="s">
        <v>5</v>
      </c>
      <c r="AK13" s="9" t="s">
        <v>6</v>
      </c>
      <c r="AL13" s="9" t="s">
        <v>0</v>
      </c>
      <c r="AM13" s="12" t="s">
        <v>1</v>
      </c>
    </row>
    <row r="14" spans="2:40" ht="18.95" customHeight="1" x14ac:dyDescent="0.3">
      <c r="B14" s="6" t="str">
        <f>IF(Job1_Name="","",Job1_Name)</f>
        <v>Shift A</v>
      </c>
      <c r="C14" s="33" t="str">
        <f t="shared" ref="C14:AM14" si="4">IF(OR(NOT(ISNUMBER(C12)),C12&lt;Job1_StartDate),"",IF(MID(Job1_Pattern,MOD(C12-Job1_StartDate,LEN(Job1_Pattern))+1,1)=Job1_Shift1_Code,1,IF(MID(Job1_Pattern,MOD(C12-Job1_StartDate,LEN(Job1_Pattern))+1,1)=Job1_Shift2_Code,2,IF(MID(Job1_Pattern,MOD(C12-Job1_StartDate,LEN(Job1_Pattern))+1,1)=Job1_Shift3_Code,3,""))))</f>
        <v/>
      </c>
      <c r="D14" s="33" t="str">
        <f t="shared" si="4"/>
        <v/>
      </c>
      <c r="E14" s="33" t="str">
        <f t="shared" si="4"/>
        <v/>
      </c>
      <c r="F14" s="33" t="str">
        <f t="shared" si="4"/>
        <v/>
      </c>
      <c r="G14" s="33" t="str">
        <f t="shared" si="4"/>
        <v/>
      </c>
      <c r="H14" s="33" t="str">
        <f t="shared" si="4"/>
        <v/>
      </c>
      <c r="I14" s="33">
        <f t="shared" si="4"/>
        <v>2</v>
      </c>
      <c r="J14" s="33">
        <f t="shared" si="4"/>
        <v>3</v>
      </c>
      <c r="K14" s="33">
        <f t="shared" si="4"/>
        <v>3</v>
      </c>
      <c r="L14" s="33">
        <f t="shared" si="4"/>
        <v>1</v>
      </c>
      <c r="M14" s="33">
        <f t="shared" si="4"/>
        <v>2</v>
      </c>
      <c r="N14" s="33">
        <f t="shared" si="4"/>
        <v>3</v>
      </c>
      <c r="O14" s="33">
        <f t="shared" si="4"/>
        <v>3</v>
      </c>
      <c r="P14" s="33">
        <f t="shared" si="4"/>
        <v>1</v>
      </c>
      <c r="Q14" s="33">
        <f t="shared" si="4"/>
        <v>2</v>
      </c>
      <c r="R14" s="33">
        <f t="shared" si="4"/>
        <v>3</v>
      </c>
      <c r="S14" s="33">
        <f t="shared" si="4"/>
        <v>3</v>
      </c>
      <c r="T14" s="33">
        <f t="shared" si="4"/>
        <v>1</v>
      </c>
      <c r="U14" s="33">
        <f t="shared" si="4"/>
        <v>2</v>
      </c>
      <c r="V14" s="33">
        <f t="shared" si="4"/>
        <v>3</v>
      </c>
      <c r="W14" s="33">
        <f t="shared" si="4"/>
        <v>3</v>
      </c>
      <c r="X14" s="33">
        <f t="shared" si="4"/>
        <v>1</v>
      </c>
      <c r="Y14" s="33">
        <f t="shared" si="4"/>
        <v>2</v>
      </c>
      <c r="Z14" s="33">
        <f t="shared" si="4"/>
        <v>3</v>
      </c>
      <c r="AA14" s="33">
        <f t="shared" si="4"/>
        <v>3</v>
      </c>
      <c r="AB14" s="33">
        <f t="shared" si="4"/>
        <v>1</v>
      </c>
      <c r="AC14" s="33">
        <f t="shared" si="4"/>
        <v>2</v>
      </c>
      <c r="AD14" s="33">
        <f t="shared" si="4"/>
        <v>3</v>
      </c>
      <c r="AE14" s="33">
        <f t="shared" si="4"/>
        <v>3</v>
      </c>
      <c r="AF14" s="33">
        <f t="shared" si="4"/>
        <v>1</v>
      </c>
      <c r="AG14" s="33">
        <f t="shared" si="4"/>
        <v>2</v>
      </c>
      <c r="AH14" s="33">
        <f t="shared" si="4"/>
        <v>3</v>
      </c>
      <c r="AI14" s="33">
        <f t="shared" si="4"/>
        <v>3</v>
      </c>
      <c r="AJ14" s="33">
        <f t="shared" si="4"/>
        <v>1</v>
      </c>
      <c r="AK14" s="33">
        <f t="shared" si="4"/>
        <v>2</v>
      </c>
      <c r="AL14" s="33" t="str">
        <f t="shared" si="4"/>
        <v/>
      </c>
      <c r="AM14" s="33" t="str">
        <f t="shared" si="4"/>
        <v/>
      </c>
    </row>
    <row r="15" spans="2:40" ht="18.95" customHeight="1" x14ac:dyDescent="0.3">
      <c r="B15" s="7" t="str">
        <f>IF(Job2_Name="","",Job2_Name)</f>
        <v>Shift B</v>
      </c>
      <c r="C15" s="34" t="str">
        <f t="shared" ref="C15:AM15" si="5">IF(OR(NOT(ISNUMBER(C12)),C12&lt;Job2_StartDate),"",IF(MID(Job2_Pattern,MOD(C12-Job2_StartDate,LEN(Job2_Pattern))+1,1)=Job2_Shift1_Code,1,IF(MID(Job2_Pattern,MOD(C12-Job2_StartDate,LEN(Job2_Pattern))+1,1)=Job2_Shift2_Code,2,IF(MID(Job2_Pattern,MOD(C12-Job2_StartDate,LEN(Job2_Pattern))+1,1)=Job2_Shift3_Code,3,""))))</f>
        <v/>
      </c>
      <c r="D15" s="34" t="str">
        <f t="shared" si="5"/>
        <v/>
      </c>
      <c r="E15" s="34" t="str">
        <f t="shared" si="5"/>
        <v/>
      </c>
      <c r="F15" s="34" t="str">
        <f t="shared" si="5"/>
        <v/>
      </c>
      <c r="G15" s="34" t="str">
        <f t="shared" si="5"/>
        <v/>
      </c>
      <c r="H15" s="34" t="str">
        <f t="shared" si="5"/>
        <v/>
      </c>
      <c r="I15" s="34">
        <f t="shared" si="5"/>
        <v>1</v>
      </c>
      <c r="J15" s="34">
        <f t="shared" si="5"/>
        <v>2</v>
      </c>
      <c r="K15" s="34">
        <f t="shared" si="5"/>
        <v>3</v>
      </c>
      <c r="L15" s="34">
        <f t="shared" si="5"/>
        <v>3</v>
      </c>
      <c r="M15" s="34">
        <f t="shared" si="5"/>
        <v>1</v>
      </c>
      <c r="N15" s="34">
        <f t="shared" si="5"/>
        <v>2</v>
      </c>
      <c r="O15" s="34">
        <f t="shared" si="5"/>
        <v>3</v>
      </c>
      <c r="P15" s="34">
        <f t="shared" si="5"/>
        <v>3</v>
      </c>
      <c r="Q15" s="34">
        <f t="shared" si="5"/>
        <v>1</v>
      </c>
      <c r="R15" s="34">
        <f t="shared" si="5"/>
        <v>2</v>
      </c>
      <c r="S15" s="34">
        <f t="shared" si="5"/>
        <v>3</v>
      </c>
      <c r="T15" s="34">
        <f t="shared" si="5"/>
        <v>3</v>
      </c>
      <c r="U15" s="34">
        <f t="shared" si="5"/>
        <v>1</v>
      </c>
      <c r="V15" s="34">
        <f t="shared" si="5"/>
        <v>2</v>
      </c>
      <c r="W15" s="34">
        <f t="shared" si="5"/>
        <v>3</v>
      </c>
      <c r="X15" s="34">
        <f t="shared" si="5"/>
        <v>3</v>
      </c>
      <c r="Y15" s="34">
        <f t="shared" si="5"/>
        <v>1</v>
      </c>
      <c r="Z15" s="34">
        <f t="shared" si="5"/>
        <v>2</v>
      </c>
      <c r="AA15" s="34">
        <f t="shared" si="5"/>
        <v>3</v>
      </c>
      <c r="AB15" s="34">
        <f t="shared" si="5"/>
        <v>3</v>
      </c>
      <c r="AC15" s="34">
        <f t="shared" si="5"/>
        <v>1</v>
      </c>
      <c r="AD15" s="34">
        <f t="shared" si="5"/>
        <v>2</v>
      </c>
      <c r="AE15" s="34">
        <f t="shared" si="5"/>
        <v>3</v>
      </c>
      <c r="AF15" s="34">
        <f t="shared" si="5"/>
        <v>3</v>
      </c>
      <c r="AG15" s="34">
        <f t="shared" si="5"/>
        <v>1</v>
      </c>
      <c r="AH15" s="34">
        <f t="shared" si="5"/>
        <v>2</v>
      </c>
      <c r="AI15" s="34">
        <f t="shared" si="5"/>
        <v>3</v>
      </c>
      <c r="AJ15" s="34">
        <f t="shared" si="5"/>
        <v>3</v>
      </c>
      <c r="AK15" s="34">
        <f t="shared" si="5"/>
        <v>1</v>
      </c>
      <c r="AL15" s="34" t="str">
        <f t="shared" si="5"/>
        <v/>
      </c>
      <c r="AM15" s="34" t="str">
        <f t="shared" si="5"/>
        <v/>
      </c>
    </row>
    <row r="16" spans="2:40" ht="18.95" customHeight="1" x14ac:dyDescent="0.3">
      <c r="B16" s="7" t="str">
        <f>IF(Job3_Name="","",Job3_Name)</f>
        <v>Shift C</v>
      </c>
      <c r="C16" s="34" t="str">
        <f t="shared" ref="C16:AM16" si="6">IF(OR(NOT(ISNUMBER(C12)),C12&lt;Job3_StartDate),"",IF(MID(Job3_Pattern,MOD(C12-Job3_StartDate,LEN(Job3_Pattern))+1,1)=Job3_Shift1_Code,1,IF(MID(Job3_Pattern,MOD(C12-Job3_StartDate,LEN(Job3_Pattern))+1,1)=Job3_Shift2_Code,2,IF(MID(Job3_Pattern,MOD(C12-Job3_StartDate,LEN(Job3_Pattern))+1,1)=Job3_Shift3_Code,3,""))))</f>
        <v/>
      </c>
      <c r="D16" s="34" t="str">
        <f t="shared" si="6"/>
        <v/>
      </c>
      <c r="E16" s="34" t="str">
        <f t="shared" si="6"/>
        <v/>
      </c>
      <c r="F16" s="34" t="str">
        <f t="shared" si="6"/>
        <v/>
      </c>
      <c r="G16" s="34" t="str">
        <f t="shared" si="6"/>
        <v/>
      </c>
      <c r="H16" s="34" t="str">
        <f t="shared" si="6"/>
        <v/>
      </c>
      <c r="I16" s="34">
        <f t="shared" si="6"/>
        <v>3</v>
      </c>
      <c r="J16" s="34">
        <f t="shared" si="6"/>
        <v>3</v>
      </c>
      <c r="K16" s="34">
        <f t="shared" si="6"/>
        <v>1</v>
      </c>
      <c r="L16" s="34">
        <f t="shared" si="6"/>
        <v>2</v>
      </c>
      <c r="M16" s="34">
        <f t="shared" si="6"/>
        <v>3</v>
      </c>
      <c r="N16" s="34">
        <f t="shared" si="6"/>
        <v>3</v>
      </c>
      <c r="O16" s="34">
        <f t="shared" si="6"/>
        <v>1</v>
      </c>
      <c r="P16" s="34">
        <f t="shared" si="6"/>
        <v>2</v>
      </c>
      <c r="Q16" s="34">
        <f t="shared" si="6"/>
        <v>3</v>
      </c>
      <c r="R16" s="34">
        <f t="shared" si="6"/>
        <v>3</v>
      </c>
      <c r="S16" s="34">
        <f t="shared" si="6"/>
        <v>1</v>
      </c>
      <c r="T16" s="34">
        <f t="shared" si="6"/>
        <v>2</v>
      </c>
      <c r="U16" s="34">
        <f t="shared" si="6"/>
        <v>3</v>
      </c>
      <c r="V16" s="34">
        <f t="shared" si="6"/>
        <v>3</v>
      </c>
      <c r="W16" s="34">
        <f t="shared" si="6"/>
        <v>1</v>
      </c>
      <c r="X16" s="34">
        <f t="shared" si="6"/>
        <v>2</v>
      </c>
      <c r="Y16" s="34">
        <f t="shared" si="6"/>
        <v>3</v>
      </c>
      <c r="Z16" s="34">
        <f t="shared" si="6"/>
        <v>3</v>
      </c>
      <c r="AA16" s="34">
        <f t="shared" si="6"/>
        <v>1</v>
      </c>
      <c r="AB16" s="34">
        <f t="shared" si="6"/>
        <v>2</v>
      </c>
      <c r="AC16" s="34">
        <f t="shared" si="6"/>
        <v>3</v>
      </c>
      <c r="AD16" s="34">
        <f t="shared" si="6"/>
        <v>3</v>
      </c>
      <c r="AE16" s="34">
        <f t="shared" si="6"/>
        <v>1</v>
      </c>
      <c r="AF16" s="34">
        <f t="shared" si="6"/>
        <v>2</v>
      </c>
      <c r="AG16" s="34">
        <f t="shared" si="6"/>
        <v>3</v>
      </c>
      <c r="AH16" s="34">
        <f t="shared" si="6"/>
        <v>3</v>
      </c>
      <c r="AI16" s="34">
        <f t="shared" si="6"/>
        <v>1</v>
      </c>
      <c r="AJ16" s="34">
        <f t="shared" si="6"/>
        <v>2</v>
      </c>
      <c r="AK16" s="34">
        <f t="shared" si="6"/>
        <v>3</v>
      </c>
      <c r="AL16" s="34" t="str">
        <f t="shared" si="6"/>
        <v/>
      </c>
      <c r="AM16" s="34" t="str">
        <f t="shared" si="6"/>
        <v/>
      </c>
    </row>
    <row r="17" spans="2:39" ht="18.95" customHeight="1" x14ac:dyDescent="0.3">
      <c r="B17" s="7" t="str">
        <f>IF(Job4_Name="","",Job4_Name)</f>
        <v>Shif D</v>
      </c>
      <c r="C17" s="34" t="str">
        <f t="shared" ref="C17:AM17" si="7">IF(OR(NOT(ISNUMBER(C12)),C12&lt;Job4_StartDate),"",IF(MID(Job4_Pattern,MOD(C12-Job4_StartDate,LEN(Job4_Pattern))+1,1)=Job4_Shift1_Code,1,IF(MID(Job4_Pattern,MOD(C12-Job4_StartDate,LEN(Job4_Pattern))+1,1)=Job4_Shift2_Code,2,IF(MID(Job4_Pattern,MOD(C12-Job4_StartDate,LEN(Job4_Pattern))+1,1)=Job4_Shift3_Code,3,""))))</f>
        <v/>
      </c>
      <c r="D17" s="34" t="str">
        <f t="shared" si="7"/>
        <v/>
      </c>
      <c r="E17" s="34" t="str">
        <f t="shared" si="7"/>
        <v/>
      </c>
      <c r="F17" s="34" t="str">
        <f t="shared" si="7"/>
        <v/>
      </c>
      <c r="G17" s="34" t="str">
        <f t="shared" si="7"/>
        <v/>
      </c>
      <c r="H17" s="34" t="str">
        <f t="shared" si="7"/>
        <v/>
      </c>
      <c r="I17" s="34">
        <f t="shared" si="7"/>
        <v>3</v>
      </c>
      <c r="J17" s="34">
        <f t="shared" si="7"/>
        <v>1</v>
      </c>
      <c r="K17" s="34">
        <f t="shared" si="7"/>
        <v>2</v>
      </c>
      <c r="L17" s="34">
        <f t="shared" si="7"/>
        <v>3</v>
      </c>
      <c r="M17" s="34">
        <f t="shared" si="7"/>
        <v>3</v>
      </c>
      <c r="N17" s="34">
        <f t="shared" si="7"/>
        <v>1</v>
      </c>
      <c r="O17" s="34">
        <f t="shared" si="7"/>
        <v>2</v>
      </c>
      <c r="P17" s="34">
        <f t="shared" si="7"/>
        <v>3</v>
      </c>
      <c r="Q17" s="34">
        <f t="shared" si="7"/>
        <v>3</v>
      </c>
      <c r="R17" s="34">
        <f t="shared" si="7"/>
        <v>1</v>
      </c>
      <c r="S17" s="34">
        <f t="shared" si="7"/>
        <v>2</v>
      </c>
      <c r="T17" s="34">
        <f t="shared" si="7"/>
        <v>3</v>
      </c>
      <c r="U17" s="34">
        <f t="shared" si="7"/>
        <v>3</v>
      </c>
      <c r="V17" s="34">
        <f t="shared" si="7"/>
        <v>1</v>
      </c>
      <c r="W17" s="34">
        <f t="shared" si="7"/>
        <v>2</v>
      </c>
      <c r="X17" s="34">
        <f t="shared" si="7"/>
        <v>3</v>
      </c>
      <c r="Y17" s="34">
        <f t="shared" si="7"/>
        <v>3</v>
      </c>
      <c r="Z17" s="34">
        <f t="shared" si="7"/>
        <v>1</v>
      </c>
      <c r="AA17" s="34">
        <f t="shared" si="7"/>
        <v>2</v>
      </c>
      <c r="AB17" s="34">
        <f t="shared" si="7"/>
        <v>3</v>
      </c>
      <c r="AC17" s="34">
        <f t="shared" si="7"/>
        <v>3</v>
      </c>
      <c r="AD17" s="34">
        <f t="shared" si="7"/>
        <v>1</v>
      </c>
      <c r="AE17" s="34">
        <f t="shared" si="7"/>
        <v>2</v>
      </c>
      <c r="AF17" s="34">
        <f t="shared" si="7"/>
        <v>3</v>
      </c>
      <c r="AG17" s="34">
        <f t="shared" si="7"/>
        <v>3</v>
      </c>
      <c r="AH17" s="34">
        <f t="shared" si="7"/>
        <v>1</v>
      </c>
      <c r="AI17" s="34">
        <f t="shared" si="7"/>
        <v>2</v>
      </c>
      <c r="AJ17" s="34">
        <f t="shared" si="7"/>
        <v>3</v>
      </c>
      <c r="AK17" s="34">
        <f t="shared" si="7"/>
        <v>3</v>
      </c>
      <c r="AL17" s="34" t="str">
        <f t="shared" si="7"/>
        <v/>
      </c>
      <c r="AM17" s="34" t="str">
        <f t="shared" si="7"/>
        <v/>
      </c>
    </row>
    <row r="18" spans="2:39" ht="12" customHeight="1" x14ac:dyDescent="0.3"/>
    <row r="19" spans="2:39" s="8" customFormat="1" ht="18.95" customHeight="1" x14ac:dyDescent="0.3">
      <c r="B19" s="65">
        <f>DATE(CalendarYear,3,1)</f>
        <v>43891</v>
      </c>
      <c r="C19" s="10">
        <f>IF(DAY(MarSun1)=1,"",IF(AND(YEAR(MarSun1+1)=CalendarYear,MONTH(MarSun1+1)=3),MarSun1+1,""))</f>
        <v>43891</v>
      </c>
      <c r="D19" s="10">
        <f>IF(DAY(MarSun1)=1,"",IF(AND(YEAR(MarSun1+2)=CalendarYear,MONTH(MarSun1+2)=3),MarSun1+2,""))</f>
        <v>43892</v>
      </c>
      <c r="E19" s="10">
        <f>IF(DAY(MarSun1)=1,"",IF(AND(YEAR(MarSun1+3)=CalendarYear,MONTH(MarSun1+3)=3),MarSun1+3,""))</f>
        <v>43893</v>
      </c>
      <c r="F19" s="10">
        <f>IF(DAY(MarSun1)=1,"",IF(AND(YEAR(MarSun1+4)=CalendarYear,MONTH(MarSun1+4)=3),MarSun1+4,""))</f>
        <v>43894</v>
      </c>
      <c r="G19" s="10">
        <f>IF(DAY(MarSun1)=1,"",IF(AND(YEAR(MarSun1+5)=CalendarYear,MONTH(MarSun1+5)=3),MarSun1+5,""))</f>
        <v>43895</v>
      </c>
      <c r="H19" s="10">
        <f>IF(DAY(MarSun1)=1,"",IF(AND(YEAR(MarSun1+6)=CalendarYear,MONTH(MarSun1+6)=3),MarSun1+6,""))</f>
        <v>43896</v>
      </c>
      <c r="I19" s="10">
        <f>IF(DAY(MarSun1)=1,IF(AND(YEAR(MarSun1)=CalendarYear,MONTH(MarSun1)=3),MarSun1,""),IF(AND(YEAR(MarSun1+7)=CalendarYear,MONTH(MarSun1+7)=3),MarSun1+7,""))</f>
        <v>43897</v>
      </c>
      <c r="J19" s="10">
        <f>IF(DAY(MarSun1)=1,IF(AND(YEAR(MarSun1+1)=CalendarYear,MONTH(MarSun1+1)=3),MarSun1+1,""),IF(AND(YEAR(MarSun1+8)=CalendarYear,MONTH(MarSun1+8)=3),MarSun1+8,""))</f>
        <v>43898</v>
      </c>
      <c r="K19" s="10">
        <f>IF(DAY(MarSun1)=1,IF(AND(YEAR(MarSun1+2)=CalendarYear,MONTH(MarSun1+2)=3),MarSun1+2,""),IF(AND(YEAR(MarSun1+9)=CalendarYear,MONTH(MarSun1+9)=3),MarSun1+9,""))</f>
        <v>43899</v>
      </c>
      <c r="L19" s="10">
        <f>IF(DAY(MarSun1)=1,IF(AND(YEAR(MarSun1+3)=CalendarYear,MONTH(MarSun1+3)=3),MarSun1+3,""),IF(AND(YEAR(MarSun1+10)=CalendarYear,MONTH(MarSun1+10)=3),MarSun1+10,""))</f>
        <v>43900</v>
      </c>
      <c r="M19" s="10">
        <f>IF(DAY(MarSun1)=1,IF(AND(YEAR(MarSun1+4)=CalendarYear,MONTH(MarSun1+4)=3),MarSun1+4,""),IF(AND(YEAR(MarSun1+11)=CalendarYear,MONTH(MarSun1+11)=3),MarSun1+11,""))</f>
        <v>43901</v>
      </c>
      <c r="N19" s="10">
        <f>IF(DAY(MarSun1)=1,IF(AND(YEAR(MarSun1+5)=CalendarYear,MONTH(MarSun1+5)=3),MarSun1+5,""),IF(AND(YEAR(MarSun1+12)=CalendarYear,MONTH(MarSun1+12)=3),MarSun1+12,""))</f>
        <v>43902</v>
      </c>
      <c r="O19" s="10">
        <f>IF(DAY(MarSun1)=1,IF(AND(YEAR(MarSun1+6)=CalendarYear,MONTH(MarSun1+6)=3),MarSun1+6,""),IF(AND(YEAR(MarSun1+13)=CalendarYear,MONTH(MarSun1+13)=3),MarSun1+13,""))</f>
        <v>43903</v>
      </c>
      <c r="P19" s="10">
        <f>IF(DAY(MarSun1)=1,IF(AND(YEAR(MarSun1+7)=CalendarYear,MONTH(MarSun1+7)=3),MarSun1+7,""),IF(AND(YEAR(MarSun1+14)=CalendarYear,MONTH(MarSun1+14)=3),MarSun1+14,""))</f>
        <v>43904</v>
      </c>
      <c r="Q19" s="10">
        <f>IF(DAY(MarSun1)=1,IF(AND(YEAR(MarSun1+8)=CalendarYear,MONTH(MarSun1+8)=3),MarSun1+8,""),IF(AND(YEAR(MarSun1+15)=CalendarYear,MONTH(MarSun1+15)=3),MarSun1+15,""))</f>
        <v>43905</v>
      </c>
      <c r="R19" s="10">
        <f>IF(DAY(MarSun1)=1,IF(AND(YEAR(MarSun1+9)=CalendarYear,MONTH(MarSun1+9)=3),MarSun1+9,""),IF(AND(YEAR(MarSun1+16)=CalendarYear,MONTH(MarSun1+16)=3),MarSun1+16,""))</f>
        <v>43906</v>
      </c>
      <c r="S19" s="10">
        <f>IF(DAY(MarSun1)=1,IF(AND(YEAR(MarSun1+10)=CalendarYear,MONTH(MarSun1+10)=3),MarSun1+10,""),IF(AND(YEAR(MarSun1+17)=CalendarYear,MONTH(MarSun1+17)=3),MarSun1+17,""))</f>
        <v>43907</v>
      </c>
      <c r="T19" s="10">
        <f>IF(DAY(MarSun1)=1,IF(AND(YEAR(MarSun1+11)=CalendarYear,MONTH(MarSun1+11)=3),MarSun1+11,""),IF(AND(YEAR(MarSun1+18)=CalendarYear,MONTH(MarSun1+18)=3),MarSun1+18,""))</f>
        <v>43908</v>
      </c>
      <c r="U19" s="10">
        <f>IF(DAY(MarSun1)=1,IF(AND(YEAR(MarSun1+12)=CalendarYear,MONTH(MarSun1+12)=3),MarSun1+12,""),IF(AND(YEAR(MarSun1+19)=CalendarYear,MONTH(MarSun1+19)=3),MarSun1+19,""))</f>
        <v>43909</v>
      </c>
      <c r="V19" s="10">
        <f>IF(DAY(MarSun1)=1,IF(AND(YEAR(MarSun1+13)=CalendarYear,MONTH(MarSun1+13)=3),MarSun1+13,""),IF(AND(YEAR(MarSun1+20)=CalendarYear,MONTH(MarSun1+20)=3),MarSun1+20,""))</f>
        <v>43910</v>
      </c>
      <c r="W19" s="10">
        <f>IF(DAY(MarSun1)=1,IF(AND(YEAR(MarSun1+14)=CalendarYear,MONTH(MarSun1+14)=3),MarSun1+14,""),IF(AND(YEAR(MarSun1+21)=CalendarYear,MONTH(MarSun1+21)=3),MarSun1+21,""))</f>
        <v>43911</v>
      </c>
      <c r="X19" s="10">
        <f>IF(DAY(MarSun1)=1,IF(AND(YEAR(MarSun1+15)=CalendarYear,MONTH(MarSun1+15)=3),MarSun1+15,""),IF(AND(YEAR(MarSun1+22)=CalendarYear,MONTH(MarSun1+22)=3),MarSun1+22,""))</f>
        <v>43912</v>
      </c>
      <c r="Y19" s="10">
        <f>IF(DAY(MarSun1)=1,IF(AND(YEAR(MarSun1+16)=CalendarYear,MONTH(MarSun1+16)=3),MarSun1+16,""),IF(AND(YEAR(MarSun1+23)=CalendarYear,MONTH(MarSun1+23)=3),MarSun1+23,""))</f>
        <v>43913</v>
      </c>
      <c r="Z19" s="10">
        <f>IF(DAY(MarSun1)=1,IF(AND(YEAR(MarSun1+17)=CalendarYear,MONTH(MarSun1+17)=3),MarSun1+17,""),IF(AND(YEAR(MarSun1+24)=CalendarYear,MONTH(MarSun1+24)=3),MarSun1+24,""))</f>
        <v>43914</v>
      </c>
      <c r="AA19" s="10">
        <f>IF(DAY(MarSun1)=1,IF(AND(YEAR(MarSun1+18)=CalendarYear,MONTH(MarSun1+18)=3),MarSun1+18,""),IF(AND(YEAR(MarSun1+25)=CalendarYear,MONTH(MarSun1+25)=3),MarSun1+25,""))</f>
        <v>43915</v>
      </c>
      <c r="AB19" s="10">
        <f>IF(DAY(MarSun1)=1,IF(AND(YEAR(MarSun1+19)=CalendarYear,MONTH(MarSun1+19)=3),MarSun1+19,""),IF(AND(YEAR(MarSun1+26)=CalendarYear,MONTH(MarSun1+26)=3),MarSun1+26,""))</f>
        <v>43916</v>
      </c>
      <c r="AC19" s="10">
        <f>IF(DAY(MarSun1)=1,IF(AND(YEAR(MarSun1+20)=CalendarYear,MONTH(MarSun1+20)=3),MarSun1+20,""),IF(AND(YEAR(MarSun1+27)=CalendarYear,MONTH(MarSun1+27)=3),MarSun1+27,""))</f>
        <v>43917</v>
      </c>
      <c r="AD19" s="10">
        <f>IF(DAY(MarSun1)=1,IF(AND(YEAR(MarSun1+21)=CalendarYear,MONTH(MarSun1+21)=3),MarSun1+21,""),IF(AND(YEAR(MarSun1+28)=CalendarYear,MONTH(MarSun1+28)=3),MarSun1+28,""))</f>
        <v>43918</v>
      </c>
      <c r="AE19" s="10">
        <f>IF(DAY(MarSun1)=1,IF(AND(YEAR(MarSun1+22)=CalendarYear,MONTH(MarSun1+22)=3),MarSun1+22,""),IF(AND(YEAR(MarSun1+29)=CalendarYear,MONTH(MarSun1+29)=3),MarSun1+29,""))</f>
        <v>43919</v>
      </c>
      <c r="AF19" s="10">
        <f>IF(DAY(MarSun1)=1,IF(AND(YEAR(MarSun1+23)=CalendarYear,MONTH(MarSun1+23)=3),MarSun1+23,""),IF(AND(YEAR(MarSun1+30)=CalendarYear,MONTH(MarSun1+30)=3),MarSun1+30,""))</f>
        <v>43920</v>
      </c>
      <c r="AG19" s="10">
        <f>IF(DAY(MarSun1)=1,IF(AND(YEAR(MarSun1+24)=CalendarYear,MONTH(MarSun1+24)=3),MarSun1+24,""),IF(AND(YEAR(MarSun1+31)=CalendarYear,MONTH(MarSun1+31)=3),MarSun1+31,""))</f>
        <v>43921</v>
      </c>
      <c r="AH19" s="10" t="str">
        <f>IF(DAY(MarSun1)=1,IF(AND(YEAR(MarSun1+25)=CalendarYear,MONTH(MarSun1+25)=3),MarSun1+25,""),IF(AND(YEAR(MarSun1+32)=CalendarYear,MONTH(MarSun1+32)=3),MarSun1+32,""))</f>
        <v/>
      </c>
      <c r="AI19" s="10" t="str">
        <f>IF(DAY(MarSun1)=1,IF(AND(YEAR(MarSun1+26)=CalendarYear,MONTH(MarSun1+26)=3),MarSun1+26,""),IF(AND(YEAR(MarSun1+33)=CalendarYear,MONTH(MarSun1+33)=3),MarSun1+33,""))</f>
        <v/>
      </c>
      <c r="AJ19" s="10" t="str">
        <f>IF(DAY(MarSun1)=1,IF(AND(YEAR(MarSun1+27)=CalendarYear,MONTH(MarSun1+27)=3),MarSun1+27,""),IF(AND(YEAR(MarSun1+34)=CalendarYear,MONTH(MarSun1+34)=3),MarSun1+34,""))</f>
        <v/>
      </c>
      <c r="AK19" s="10" t="str">
        <f>IF(DAY(MarSun1)=1,IF(AND(YEAR(MarSun1+28)=CalendarYear,MONTH(MarSun1+28)=3),MarSun1+28,""),IF(AND(YEAR(MarSun1+35)=CalendarYear,MONTH(MarSun1+35)=3),MarSun1+35,""))</f>
        <v/>
      </c>
      <c r="AL19" s="10" t="str">
        <f>IF(DAY(MarSun1)=1,IF(AND(YEAR(MarSun1+29)=CalendarYear,MONTH(MarSun1+29)=3),MarSun1+29,""),IF(AND(YEAR(MarSun1+36)=CalendarYear,MONTH(MarSun1+36)=3),MarSun1+36,""))</f>
        <v/>
      </c>
      <c r="AM19" s="11" t="str">
        <f>IF(DAY(MarSun1)=1,IF(AND(YEAR(MarSun1+30)=CalendarYear,MONTH(MarSun1+30)=3),MarSun1+30,""),IF(AND(YEAR(MarSun1+37)=CalendarYear,MONTH(MarSun1+37)=3),MarSun1+37,""))</f>
        <v/>
      </c>
    </row>
    <row r="20" spans="2:39" s="8" customFormat="1" ht="18.95" customHeight="1" x14ac:dyDescent="0.3">
      <c r="B20" s="66"/>
      <c r="C20" s="9" t="s">
        <v>0</v>
      </c>
      <c r="D20" s="9" t="s">
        <v>1</v>
      </c>
      <c r="E20" s="9" t="s">
        <v>2</v>
      </c>
      <c r="F20" s="9" t="s">
        <v>3</v>
      </c>
      <c r="G20" s="9" t="s">
        <v>4</v>
      </c>
      <c r="H20" s="9" t="s">
        <v>5</v>
      </c>
      <c r="I20" s="9" t="s">
        <v>6</v>
      </c>
      <c r="J20" s="9" t="s">
        <v>0</v>
      </c>
      <c r="K20" s="9" t="s">
        <v>1</v>
      </c>
      <c r="L20" s="9" t="s">
        <v>2</v>
      </c>
      <c r="M20" s="9" t="s">
        <v>3</v>
      </c>
      <c r="N20" s="9" t="s">
        <v>4</v>
      </c>
      <c r="O20" s="9" t="s">
        <v>5</v>
      </c>
      <c r="P20" s="9" t="s">
        <v>6</v>
      </c>
      <c r="Q20" s="9" t="s">
        <v>0</v>
      </c>
      <c r="R20" s="9" t="s">
        <v>1</v>
      </c>
      <c r="S20" s="9" t="s">
        <v>2</v>
      </c>
      <c r="T20" s="9" t="s">
        <v>3</v>
      </c>
      <c r="U20" s="9" t="s">
        <v>4</v>
      </c>
      <c r="V20" s="9" t="s">
        <v>5</v>
      </c>
      <c r="W20" s="9" t="s">
        <v>6</v>
      </c>
      <c r="X20" s="9" t="s">
        <v>0</v>
      </c>
      <c r="Y20" s="9" t="s">
        <v>1</v>
      </c>
      <c r="Z20" s="9" t="s">
        <v>2</v>
      </c>
      <c r="AA20" s="9" t="s">
        <v>3</v>
      </c>
      <c r="AB20" s="9" t="s">
        <v>4</v>
      </c>
      <c r="AC20" s="9" t="s">
        <v>5</v>
      </c>
      <c r="AD20" s="9" t="s">
        <v>6</v>
      </c>
      <c r="AE20" s="9" t="s">
        <v>0</v>
      </c>
      <c r="AF20" s="9" t="s">
        <v>1</v>
      </c>
      <c r="AG20" s="9" t="s">
        <v>2</v>
      </c>
      <c r="AH20" s="9" t="s">
        <v>3</v>
      </c>
      <c r="AI20" s="9" t="s">
        <v>4</v>
      </c>
      <c r="AJ20" s="9" t="s">
        <v>5</v>
      </c>
      <c r="AK20" s="9" t="s">
        <v>6</v>
      </c>
      <c r="AL20" s="9" t="s">
        <v>0</v>
      </c>
      <c r="AM20" s="12" t="s">
        <v>1</v>
      </c>
    </row>
    <row r="21" spans="2:39" ht="18.95" customHeight="1" x14ac:dyDescent="0.3">
      <c r="B21" s="6" t="str">
        <f>IF(Job1_Name="","",Job1_Name)</f>
        <v>Shift A</v>
      </c>
      <c r="C21" s="33">
        <f t="shared" ref="C21:AM21" si="8">IF(OR(NOT(ISNUMBER(C19)),C19&lt;Job1_StartDate),"",IF(MID(Job1_Pattern,MOD(C19-Job1_StartDate,LEN(Job1_Pattern))+1,1)=Job1_Shift1_Code,1,IF(MID(Job1_Pattern,MOD(C19-Job1_StartDate,LEN(Job1_Pattern))+1,1)=Job1_Shift2_Code,2,IF(MID(Job1_Pattern,MOD(C19-Job1_StartDate,LEN(Job1_Pattern))+1,1)=Job1_Shift3_Code,3,""))))</f>
        <v>3</v>
      </c>
      <c r="D21" s="33">
        <f t="shared" si="8"/>
        <v>3</v>
      </c>
      <c r="E21" s="33">
        <f t="shared" si="8"/>
        <v>1</v>
      </c>
      <c r="F21" s="33">
        <f t="shared" si="8"/>
        <v>2</v>
      </c>
      <c r="G21" s="33">
        <f t="shared" si="8"/>
        <v>3</v>
      </c>
      <c r="H21" s="33">
        <f t="shared" si="8"/>
        <v>3</v>
      </c>
      <c r="I21" s="33">
        <f t="shared" si="8"/>
        <v>1</v>
      </c>
      <c r="J21" s="33">
        <f t="shared" si="8"/>
        <v>2</v>
      </c>
      <c r="K21" s="33">
        <f t="shared" si="8"/>
        <v>3</v>
      </c>
      <c r="L21" s="33">
        <f t="shared" si="8"/>
        <v>3</v>
      </c>
      <c r="M21" s="33">
        <f t="shared" si="8"/>
        <v>1</v>
      </c>
      <c r="N21" s="33">
        <f t="shared" si="8"/>
        <v>2</v>
      </c>
      <c r="O21" s="33">
        <f t="shared" si="8"/>
        <v>3</v>
      </c>
      <c r="P21" s="33">
        <f t="shared" si="8"/>
        <v>3</v>
      </c>
      <c r="Q21" s="33">
        <f t="shared" si="8"/>
        <v>1</v>
      </c>
      <c r="R21" s="33">
        <f t="shared" si="8"/>
        <v>2</v>
      </c>
      <c r="S21" s="33">
        <f t="shared" si="8"/>
        <v>3</v>
      </c>
      <c r="T21" s="33">
        <f t="shared" si="8"/>
        <v>3</v>
      </c>
      <c r="U21" s="33">
        <f t="shared" si="8"/>
        <v>1</v>
      </c>
      <c r="V21" s="33">
        <f t="shared" si="8"/>
        <v>2</v>
      </c>
      <c r="W21" s="33">
        <f t="shared" si="8"/>
        <v>3</v>
      </c>
      <c r="X21" s="33">
        <f t="shared" si="8"/>
        <v>3</v>
      </c>
      <c r="Y21" s="33">
        <f t="shared" si="8"/>
        <v>1</v>
      </c>
      <c r="Z21" s="33">
        <f t="shared" si="8"/>
        <v>2</v>
      </c>
      <c r="AA21" s="33">
        <f t="shared" si="8"/>
        <v>3</v>
      </c>
      <c r="AB21" s="33">
        <f t="shared" si="8"/>
        <v>3</v>
      </c>
      <c r="AC21" s="33">
        <f t="shared" si="8"/>
        <v>1</v>
      </c>
      <c r="AD21" s="33">
        <f t="shared" si="8"/>
        <v>2</v>
      </c>
      <c r="AE21" s="33">
        <f t="shared" si="8"/>
        <v>3</v>
      </c>
      <c r="AF21" s="33">
        <f t="shared" si="8"/>
        <v>3</v>
      </c>
      <c r="AG21" s="33">
        <f t="shared" si="8"/>
        <v>1</v>
      </c>
      <c r="AH21" s="33" t="str">
        <f t="shared" si="8"/>
        <v/>
      </c>
      <c r="AI21" s="33" t="str">
        <f t="shared" si="8"/>
        <v/>
      </c>
      <c r="AJ21" s="33" t="str">
        <f t="shared" si="8"/>
        <v/>
      </c>
      <c r="AK21" s="33" t="str">
        <f t="shared" si="8"/>
        <v/>
      </c>
      <c r="AL21" s="33" t="str">
        <f t="shared" si="8"/>
        <v/>
      </c>
      <c r="AM21" s="33" t="str">
        <f t="shared" si="8"/>
        <v/>
      </c>
    </row>
    <row r="22" spans="2:39" ht="18.95" customHeight="1" x14ac:dyDescent="0.3">
      <c r="B22" s="7" t="str">
        <f>IF(Job2_Name="","",Job2_Name)</f>
        <v>Shift B</v>
      </c>
      <c r="C22" s="34">
        <f t="shared" ref="C22:AM22" si="9">IF(OR(NOT(ISNUMBER(C19)),C19&lt;Job2_StartDate),"",IF(MID(Job2_Pattern,MOD(C19-Job2_StartDate,LEN(Job2_Pattern))+1,1)=Job2_Shift1_Code,1,IF(MID(Job2_Pattern,MOD(C19-Job2_StartDate,LEN(Job2_Pattern))+1,1)=Job2_Shift2_Code,2,IF(MID(Job2_Pattern,MOD(C19-Job2_StartDate,LEN(Job2_Pattern))+1,1)=Job2_Shift3_Code,3,""))))</f>
        <v>2</v>
      </c>
      <c r="D22" s="34">
        <f t="shared" si="9"/>
        <v>3</v>
      </c>
      <c r="E22" s="34">
        <f t="shared" si="9"/>
        <v>3</v>
      </c>
      <c r="F22" s="34">
        <f t="shared" si="9"/>
        <v>1</v>
      </c>
      <c r="G22" s="34">
        <f t="shared" si="9"/>
        <v>2</v>
      </c>
      <c r="H22" s="34">
        <f t="shared" si="9"/>
        <v>3</v>
      </c>
      <c r="I22" s="34">
        <f t="shared" si="9"/>
        <v>3</v>
      </c>
      <c r="J22" s="34">
        <f t="shared" si="9"/>
        <v>1</v>
      </c>
      <c r="K22" s="34">
        <f t="shared" si="9"/>
        <v>2</v>
      </c>
      <c r="L22" s="34">
        <f t="shared" si="9"/>
        <v>3</v>
      </c>
      <c r="M22" s="34">
        <f t="shared" si="9"/>
        <v>3</v>
      </c>
      <c r="N22" s="34">
        <f t="shared" si="9"/>
        <v>1</v>
      </c>
      <c r="O22" s="34">
        <f t="shared" si="9"/>
        <v>2</v>
      </c>
      <c r="P22" s="34">
        <f t="shared" si="9"/>
        <v>3</v>
      </c>
      <c r="Q22" s="34">
        <f t="shared" si="9"/>
        <v>3</v>
      </c>
      <c r="R22" s="34">
        <f t="shared" si="9"/>
        <v>1</v>
      </c>
      <c r="S22" s="34">
        <f t="shared" si="9"/>
        <v>2</v>
      </c>
      <c r="T22" s="34">
        <f t="shared" si="9"/>
        <v>3</v>
      </c>
      <c r="U22" s="34">
        <f t="shared" si="9"/>
        <v>3</v>
      </c>
      <c r="V22" s="34">
        <f t="shared" si="9"/>
        <v>1</v>
      </c>
      <c r="W22" s="34">
        <f t="shared" si="9"/>
        <v>2</v>
      </c>
      <c r="X22" s="34">
        <f t="shared" si="9"/>
        <v>3</v>
      </c>
      <c r="Y22" s="34">
        <f t="shared" si="9"/>
        <v>3</v>
      </c>
      <c r="Z22" s="34">
        <f t="shared" si="9"/>
        <v>1</v>
      </c>
      <c r="AA22" s="34">
        <f t="shared" si="9"/>
        <v>2</v>
      </c>
      <c r="AB22" s="34">
        <f t="shared" si="9"/>
        <v>3</v>
      </c>
      <c r="AC22" s="34">
        <f t="shared" si="9"/>
        <v>3</v>
      </c>
      <c r="AD22" s="34">
        <f t="shared" si="9"/>
        <v>1</v>
      </c>
      <c r="AE22" s="34">
        <f t="shared" si="9"/>
        <v>2</v>
      </c>
      <c r="AF22" s="34">
        <f t="shared" si="9"/>
        <v>3</v>
      </c>
      <c r="AG22" s="34">
        <f t="shared" si="9"/>
        <v>3</v>
      </c>
      <c r="AH22" s="34" t="str">
        <f t="shared" si="9"/>
        <v/>
      </c>
      <c r="AI22" s="34" t="str">
        <f t="shared" si="9"/>
        <v/>
      </c>
      <c r="AJ22" s="34" t="str">
        <f t="shared" si="9"/>
        <v/>
      </c>
      <c r="AK22" s="34" t="str">
        <f t="shared" si="9"/>
        <v/>
      </c>
      <c r="AL22" s="34" t="str">
        <f t="shared" si="9"/>
        <v/>
      </c>
      <c r="AM22" s="34" t="str">
        <f t="shared" si="9"/>
        <v/>
      </c>
    </row>
    <row r="23" spans="2:39" ht="18.95" customHeight="1" x14ac:dyDescent="0.3">
      <c r="B23" s="7" t="str">
        <f>IF(Job3_Name="","",Job3_Name)</f>
        <v>Shift C</v>
      </c>
      <c r="C23" s="34">
        <f t="shared" ref="C23:AM23" si="10">IF(OR(NOT(ISNUMBER(C19)),C19&lt;Job3_StartDate),"",IF(MID(Job3_Pattern,MOD(C19-Job3_StartDate,LEN(Job3_Pattern))+1,1)=Job3_Shift1_Code,1,IF(MID(Job3_Pattern,MOD(C19-Job3_StartDate,LEN(Job3_Pattern))+1,1)=Job3_Shift2_Code,2,IF(MID(Job3_Pattern,MOD(C19-Job3_StartDate,LEN(Job3_Pattern))+1,1)=Job3_Shift3_Code,3,""))))</f>
        <v>3</v>
      </c>
      <c r="D23" s="34">
        <f t="shared" si="10"/>
        <v>1</v>
      </c>
      <c r="E23" s="34">
        <f t="shared" si="10"/>
        <v>2</v>
      </c>
      <c r="F23" s="34">
        <f t="shared" si="10"/>
        <v>3</v>
      </c>
      <c r="G23" s="34">
        <f t="shared" si="10"/>
        <v>3</v>
      </c>
      <c r="H23" s="34">
        <f t="shared" si="10"/>
        <v>1</v>
      </c>
      <c r="I23" s="34">
        <f t="shared" si="10"/>
        <v>2</v>
      </c>
      <c r="J23" s="34">
        <f t="shared" si="10"/>
        <v>3</v>
      </c>
      <c r="K23" s="34">
        <f t="shared" si="10"/>
        <v>3</v>
      </c>
      <c r="L23" s="34">
        <f t="shared" si="10"/>
        <v>1</v>
      </c>
      <c r="M23" s="34">
        <f t="shared" si="10"/>
        <v>2</v>
      </c>
      <c r="N23" s="34">
        <f t="shared" si="10"/>
        <v>3</v>
      </c>
      <c r="O23" s="34">
        <f t="shared" si="10"/>
        <v>3</v>
      </c>
      <c r="P23" s="34">
        <f t="shared" si="10"/>
        <v>1</v>
      </c>
      <c r="Q23" s="34">
        <f t="shared" si="10"/>
        <v>2</v>
      </c>
      <c r="R23" s="34">
        <f t="shared" si="10"/>
        <v>3</v>
      </c>
      <c r="S23" s="34">
        <f t="shared" si="10"/>
        <v>3</v>
      </c>
      <c r="T23" s="34">
        <f t="shared" si="10"/>
        <v>1</v>
      </c>
      <c r="U23" s="34">
        <f t="shared" si="10"/>
        <v>2</v>
      </c>
      <c r="V23" s="34">
        <f t="shared" si="10"/>
        <v>3</v>
      </c>
      <c r="W23" s="34">
        <f t="shared" si="10"/>
        <v>3</v>
      </c>
      <c r="X23" s="34">
        <f t="shared" si="10"/>
        <v>1</v>
      </c>
      <c r="Y23" s="34">
        <f t="shared" si="10"/>
        <v>2</v>
      </c>
      <c r="Z23" s="34">
        <f t="shared" si="10"/>
        <v>3</v>
      </c>
      <c r="AA23" s="34">
        <f t="shared" si="10"/>
        <v>3</v>
      </c>
      <c r="AB23" s="34">
        <f t="shared" si="10"/>
        <v>1</v>
      </c>
      <c r="AC23" s="34">
        <f t="shared" si="10"/>
        <v>2</v>
      </c>
      <c r="AD23" s="34">
        <f t="shared" si="10"/>
        <v>3</v>
      </c>
      <c r="AE23" s="34">
        <f t="shared" si="10"/>
        <v>3</v>
      </c>
      <c r="AF23" s="34">
        <f t="shared" si="10"/>
        <v>1</v>
      </c>
      <c r="AG23" s="34">
        <f t="shared" si="10"/>
        <v>2</v>
      </c>
      <c r="AH23" s="34" t="str">
        <f t="shared" si="10"/>
        <v/>
      </c>
      <c r="AI23" s="34" t="str">
        <f t="shared" si="10"/>
        <v/>
      </c>
      <c r="AJ23" s="34" t="str">
        <f t="shared" si="10"/>
        <v/>
      </c>
      <c r="AK23" s="34" t="str">
        <f t="shared" si="10"/>
        <v/>
      </c>
      <c r="AL23" s="34" t="str">
        <f t="shared" si="10"/>
        <v/>
      </c>
      <c r="AM23" s="34" t="str">
        <f t="shared" si="10"/>
        <v/>
      </c>
    </row>
    <row r="24" spans="2:39" ht="18.95" customHeight="1" x14ac:dyDescent="0.3">
      <c r="B24" s="7" t="str">
        <f>IF(Job4_Name="","",Job4_Name)</f>
        <v>Shif D</v>
      </c>
      <c r="C24" s="34">
        <f t="shared" ref="C24:AM24" si="11">IF(OR(NOT(ISNUMBER(C19)),C19&lt;Job4_StartDate),"",IF(MID(Job4_Pattern,MOD(C19-Job4_StartDate,LEN(Job4_Pattern))+1,1)=Job4_Shift1_Code,1,IF(MID(Job4_Pattern,MOD(C19-Job4_StartDate,LEN(Job4_Pattern))+1,1)=Job4_Shift2_Code,2,IF(MID(Job4_Pattern,MOD(C19-Job4_StartDate,LEN(Job4_Pattern))+1,1)=Job4_Shift3_Code,3,""))))</f>
        <v>1</v>
      </c>
      <c r="D24" s="34">
        <f t="shared" si="11"/>
        <v>2</v>
      </c>
      <c r="E24" s="34">
        <f t="shared" si="11"/>
        <v>3</v>
      </c>
      <c r="F24" s="34">
        <f t="shared" si="11"/>
        <v>3</v>
      </c>
      <c r="G24" s="34">
        <f t="shared" si="11"/>
        <v>1</v>
      </c>
      <c r="H24" s="34">
        <f t="shared" si="11"/>
        <v>2</v>
      </c>
      <c r="I24" s="34">
        <f t="shared" si="11"/>
        <v>3</v>
      </c>
      <c r="J24" s="34">
        <f t="shared" si="11"/>
        <v>3</v>
      </c>
      <c r="K24" s="34">
        <f t="shared" si="11"/>
        <v>1</v>
      </c>
      <c r="L24" s="34">
        <f t="shared" si="11"/>
        <v>2</v>
      </c>
      <c r="M24" s="34">
        <f t="shared" si="11"/>
        <v>3</v>
      </c>
      <c r="N24" s="34">
        <f t="shared" si="11"/>
        <v>3</v>
      </c>
      <c r="O24" s="34">
        <f t="shared" si="11"/>
        <v>1</v>
      </c>
      <c r="P24" s="34">
        <f t="shared" si="11"/>
        <v>2</v>
      </c>
      <c r="Q24" s="34">
        <f t="shared" si="11"/>
        <v>3</v>
      </c>
      <c r="R24" s="34">
        <f t="shared" si="11"/>
        <v>3</v>
      </c>
      <c r="S24" s="34">
        <f t="shared" si="11"/>
        <v>1</v>
      </c>
      <c r="T24" s="34">
        <f t="shared" si="11"/>
        <v>2</v>
      </c>
      <c r="U24" s="34">
        <f t="shared" si="11"/>
        <v>3</v>
      </c>
      <c r="V24" s="34">
        <f t="shared" si="11"/>
        <v>3</v>
      </c>
      <c r="W24" s="34">
        <f t="shared" si="11"/>
        <v>1</v>
      </c>
      <c r="X24" s="34">
        <f t="shared" si="11"/>
        <v>2</v>
      </c>
      <c r="Y24" s="34">
        <f t="shared" si="11"/>
        <v>3</v>
      </c>
      <c r="Z24" s="34">
        <f t="shared" si="11"/>
        <v>3</v>
      </c>
      <c r="AA24" s="34">
        <f t="shared" si="11"/>
        <v>1</v>
      </c>
      <c r="AB24" s="34">
        <f t="shared" si="11"/>
        <v>2</v>
      </c>
      <c r="AC24" s="34">
        <f t="shared" si="11"/>
        <v>3</v>
      </c>
      <c r="AD24" s="34">
        <f t="shared" si="11"/>
        <v>3</v>
      </c>
      <c r="AE24" s="34">
        <f t="shared" si="11"/>
        <v>1</v>
      </c>
      <c r="AF24" s="34">
        <f t="shared" si="11"/>
        <v>2</v>
      </c>
      <c r="AG24" s="34">
        <f t="shared" si="11"/>
        <v>3</v>
      </c>
      <c r="AH24" s="34" t="str">
        <f t="shared" si="11"/>
        <v/>
      </c>
      <c r="AI24" s="34" t="str">
        <f t="shared" si="11"/>
        <v/>
      </c>
      <c r="AJ24" s="34" t="str">
        <f t="shared" si="11"/>
        <v/>
      </c>
      <c r="AK24" s="34" t="str">
        <f t="shared" si="11"/>
        <v/>
      </c>
      <c r="AL24" s="34" t="str">
        <f t="shared" si="11"/>
        <v/>
      </c>
      <c r="AM24" s="34" t="str">
        <f t="shared" si="11"/>
        <v/>
      </c>
    </row>
    <row r="25" spans="2:39" ht="12" customHeight="1" x14ac:dyDescent="0.3"/>
    <row r="26" spans="2:39" s="8" customFormat="1" ht="18.95" customHeight="1" x14ac:dyDescent="0.3">
      <c r="B26" s="65">
        <f>DATE(CalendarYear,4,1)</f>
        <v>43922</v>
      </c>
      <c r="C26" s="10" t="str">
        <f>IF(DAY(AprSun1)=1,"",IF(AND(YEAR(AprSun1+1)=CalendarYear,MONTH(AprSun1+1)=4),AprSun1+1,""))</f>
        <v/>
      </c>
      <c r="D26" s="10" t="str">
        <f>IF(DAY(AprSun1)=1,"",IF(AND(YEAR(AprSun1+2)=CalendarYear,MONTH(AprSun1+2)=4),AprSun1+2,""))</f>
        <v/>
      </c>
      <c r="E26" s="10" t="str">
        <f>IF(DAY(AprSun1)=1,"",IF(AND(YEAR(AprSun1+3)=CalendarYear,MONTH(AprSun1+3)=4),AprSun1+3,""))</f>
        <v/>
      </c>
      <c r="F26" s="10">
        <f>IF(DAY(AprSun1)=1,"",IF(AND(YEAR(AprSun1+4)=CalendarYear,MONTH(AprSun1+4)=4),AprSun1+4,""))</f>
        <v>43922</v>
      </c>
      <c r="G26" s="10">
        <f>IF(DAY(AprSun1)=1,"",IF(AND(YEAR(AprSun1+5)=CalendarYear,MONTH(AprSun1+5)=4),AprSun1+5,""))</f>
        <v>43923</v>
      </c>
      <c r="H26" s="10">
        <f>IF(DAY(AprSun1)=1,"",IF(AND(YEAR(AprSun1+6)=CalendarYear,MONTH(AprSun1+6)=4),AprSun1+6,""))</f>
        <v>43924</v>
      </c>
      <c r="I26" s="10">
        <f>IF(DAY(AprSun1)=1,IF(AND(YEAR(AprSun1)=CalendarYear,MONTH(AprSun1)=4),AprSun1,""),IF(AND(YEAR(AprSun1+7)=CalendarYear,MONTH(AprSun1+7)=4),AprSun1+7,""))</f>
        <v>43925</v>
      </c>
      <c r="J26" s="10">
        <f>IF(DAY(AprSun1)=1,IF(AND(YEAR(AprSun1+1)=CalendarYear,MONTH(AprSun1+1)=4),AprSun1+1,""),IF(AND(YEAR(AprSun1+8)=CalendarYear,MONTH(AprSun1+8)=4),AprSun1+8,""))</f>
        <v>43926</v>
      </c>
      <c r="K26" s="10">
        <f>IF(DAY(AprSun1)=1,IF(AND(YEAR(AprSun1+2)=CalendarYear,MONTH(AprSun1+2)=4),AprSun1+2,""),IF(AND(YEAR(AprSun1+9)=CalendarYear,MONTH(AprSun1+9)=4),AprSun1+9,""))</f>
        <v>43927</v>
      </c>
      <c r="L26" s="10">
        <f>IF(DAY(AprSun1)=1,IF(AND(YEAR(AprSun1+3)=CalendarYear,MONTH(AprSun1+3)=4),AprSun1+3,""),IF(AND(YEAR(AprSun1+10)=CalendarYear,MONTH(AprSun1+10)=4),AprSun1+10,""))</f>
        <v>43928</v>
      </c>
      <c r="M26" s="10">
        <f>IF(DAY(AprSun1)=1,IF(AND(YEAR(AprSun1+4)=CalendarYear,MONTH(AprSun1+4)=4),AprSun1+4,""),IF(AND(YEAR(AprSun1+11)=CalendarYear,MONTH(AprSun1+11)=4),AprSun1+11,""))</f>
        <v>43929</v>
      </c>
      <c r="N26" s="10">
        <f>IF(DAY(AprSun1)=1,IF(AND(YEAR(AprSun1+5)=CalendarYear,MONTH(AprSun1+5)=4),AprSun1+5,""),IF(AND(YEAR(AprSun1+12)=CalendarYear,MONTH(AprSun1+12)=4),AprSun1+12,""))</f>
        <v>43930</v>
      </c>
      <c r="O26" s="10">
        <f>IF(DAY(AprSun1)=1,IF(AND(YEAR(AprSun1+6)=CalendarYear,MONTH(AprSun1+6)=4),AprSun1+6,""),IF(AND(YEAR(AprSun1+13)=CalendarYear,MONTH(AprSun1+13)=4),AprSun1+13,""))</f>
        <v>43931</v>
      </c>
      <c r="P26" s="10">
        <f>IF(DAY(AprSun1)=1,IF(AND(YEAR(AprSun1+7)=CalendarYear,MONTH(AprSun1+7)=4),AprSun1+7,""),IF(AND(YEAR(AprSun1+14)=CalendarYear,MONTH(AprSun1+14)=4),AprSun1+14,""))</f>
        <v>43932</v>
      </c>
      <c r="Q26" s="10">
        <f>IF(DAY(AprSun1)=1,IF(AND(YEAR(AprSun1+8)=CalendarYear,MONTH(AprSun1+8)=4),AprSun1+8,""),IF(AND(YEAR(AprSun1+15)=CalendarYear,MONTH(AprSun1+15)=4),AprSun1+15,""))</f>
        <v>43933</v>
      </c>
      <c r="R26" s="10">
        <f>IF(DAY(AprSun1)=1,IF(AND(YEAR(AprSun1+9)=CalendarYear,MONTH(AprSun1+9)=4),AprSun1+9,""),IF(AND(YEAR(AprSun1+16)=CalendarYear,MONTH(AprSun1+16)=4),AprSun1+16,""))</f>
        <v>43934</v>
      </c>
      <c r="S26" s="10">
        <f>IF(DAY(AprSun1)=1,IF(AND(YEAR(AprSun1+10)=CalendarYear,MONTH(AprSun1+10)=4),AprSun1+10,""),IF(AND(YEAR(AprSun1+17)=CalendarYear,MONTH(AprSun1+17)=4),AprSun1+17,""))</f>
        <v>43935</v>
      </c>
      <c r="T26" s="10">
        <f>IF(DAY(AprSun1)=1,IF(AND(YEAR(AprSun1+11)=CalendarYear,MONTH(AprSun1+11)=4),AprSun1+11,""),IF(AND(YEAR(AprSun1+18)=CalendarYear,MONTH(AprSun1+18)=4),AprSun1+18,""))</f>
        <v>43936</v>
      </c>
      <c r="U26" s="10">
        <f>IF(DAY(AprSun1)=1,IF(AND(YEAR(AprSun1+12)=CalendarYear,MONTH(AprSun1+12)=4),AprSun1+12,""),IF(AND(YEAR(AprSun1+19)=CalendarYear,MONTH(AprSun1+19)=4),AprSun1+19,""))</f>
        <v>43937</v>
      </c>
      <c r="V26" s="10">
        <f>IF(DAY(AprSun1)=1,IF(AND(YEAR(AprSun1+13)=CalendarYear,MONTH(AprSun1+13)=4),AprSun1+13,""),IF(AND(YEAR(AprSun1+20)=CalendarYear,MONTH(AprSun1+20)=4),AprSun1+20,""))</f>
        <v>43938</v>
      </c>
      <c r="W26" s="10">
        <f>IF(DAY(AprSun1)=1,IF(AND(YEAR(AprSun1+14)=CalendarYear,MONTH(AprSun1+14)=4),AprSun1+14,""),IF(AND(YEAR(AprSun1+21)=CalendarYear,MONTH(AprSun1+21)=4),AprSun1+21,""))</f>
        <v>43939</v>
      </c>
      <c r="X26" s="10">
        <f>IF(DAY(AprSun1)=1,IF(AND(YEAR(AprSun1+15)=CalendarYear,MONTH(AprSun1+15)=4),AprSun1+15,""),IF(AND(YEAR(AprSun1+22)=CalendarYear,MONTH(AprSun1+22)=4),AprSun1+22,""))</f>
        <v>43940</v>
      </c>
      <c r="Y26" s="10">
        <f>IF(DAY(AprSun1)=1,IF(AND(YEAR(AprSun1+16)=CalendarYear,MONTH(AprSun1+16)=4),AprSun1+16,""),IF(AND(YEAR(AprSun1+23)=CalendarYear,MONTH(AprSun1+23)=4),AprSun1+23,""))</f>
        <v>43941</v>
      </c>
      <c r="Z26" s="10">
        <f>IF(DAY(AprSun1)=1,IF(AND(YEAR(AprSun1+17)=CalendarYear,MONTH(AprSun1+17)=4),AprSun1+17,""),IF(AND(YEAR(AprSun1+24)=CalendarYear,MONTH(AprSun1+24)=4),AprSun1+24,""))</f>
        <v>43942</v>
      </c>
      <c r="AA26" s="10">
        <f>IF(DAY(AprSun1)=1,IF(AND(YEAR(AprSun1+18)=CalendarYear,MONTH(AprSun1+18)=4),AprSun1+18,""),IF(AND(YEAR(AprSun1+25)=CalendarYear,MONTH(AprSun1+25)=4),AprSun1+25,""))</f>
        <v>43943</v>
      </c>
      <c r="AB26" s="10">
        <f>IF(DAY(AprSun1)=1,IF(AND(YEAR(AprSun1+19)=CalendarYear,MONTH(AprSun1+19)=4),AprSun1+19,""),IF(AND(YEAR(AprSun1+26)=CalendarYear,MONTH(AprSun1+26)=4),AprSun1+26,""))</f>
        <v>43944</v>
      </c>
      <c r="AC26" s="10">
        <f>IF(DAY(AprSun1)=1,IF(AND(YEAR(AprSun1+20)=CalendarYear,MONTH(AprSun1+20)=4),AprSun1+20,""),IF(AND(YEAR(AprSun1+27)=CalendarYear,MONTH(AprSun1+27)=4),AprSun1+27,""))</f>
        <v>43945</v>
      </c>
      <c r="AD26" s="10">
        <f>IF(DAY(AprSun1)=1,IF(AND(YEAR(AprSun1+21)=CalendarYear,MONTH(AprSun1+21)=4),AprSun1+21,""),IF(AND(YEAR(AprSun1+28)=CalendarYear,MONTH(AprSun1+28)=4),AprSun1+28,""))</f>
        <v>43946</v>
      </c>
      <c r="AE26" s="10">
        <f>IF(DAY(AprSun1)=1,IF(AND(YEAR(AprSun1+22)=CalendarYear,MONTH(AprSun1+22)=4),AprSun1+22,""),IF(AND(YEAR(AprSun1+29)=CalendarYear,MONTH(AprSun1+29)=4),AprSun1+29,""))</f>
        <v>43947</v>
      </c>
      <c r="AF26" s="10">
        <f>IF(DAY(AprSun1)=1,IF(AND(YEAR(AprSun1+23)=CalendarYear,MONTH(AprSun1+23)=4),AprSun1+23,""),IF(AND(YEAR(AprSun1+30)=CalendarYear,MONTH(AprSun1+30)=4),AprSun1+30,""))</f>
        <v>43948</v>
      </c>
      <c r="AG26" s="10">
        <f>IF(DAY(AprSun1)=1,IF(AND(YEAR(AprSun1+24)=CalendarYear,MONTH(AprSun1+24)=4),AprSun1+24,""),IF(AND(YEAR(AprSun1+31)=CalendarYear,MONTH(AprSun1+31)=4),AprSun1+31,""))</f>
        <v>43949</v>
      </c>
      <c r="AH26" s="10">
        <f>IF(DAY(AprSun1)=1,IF(AND(YEAR(AprSun1+25)=CalendarYear,MONTH(AprSun1+25)=4),AprSun1+25,""),IF(AND(YEAR(AprSun1+32)=CalendarYear,MONTH(AprSun1+32)=4),AprSun1+32,""))</f>
        <v>43950</v>
      </c>
      <c r="AI26" s="10">
        <f>IF(DAY(AprSun1)=1,IF(AND(YEAR(AprSun1+26)=CalendarYear,MONTH(AprSun1+26)=4),AprSun1+26,""),IF(AND(YEAR(AprSun1+33)=CalendarYear,MONTH(AprSun1+33)=4),AprSun1+33,""))</f>
        <v>43951</v>
      </c>
      <c r="AJ26" s="10" t="str">
        <f>IF(DAY(AprSun1)=1,IF(AND(YEAR(AprSun1+27)=CalendarYear,MONTH(AprSun1+27)=4),AprSun1+27,""),IF(AND(YEAR(AprSun1+34)=CalendarYear,MONTH(AprSun1+34)=4),AprSun1+34,""))</f>
        <v/>
      </c>
      <c r="AK26" s="10" t="str">
        <f>IF(DAY(AprSun1)=1,IF(AND(YEAR(AprSun1+28)=CalendarYear,MONTH(AprSun1+28)=4),AprSun1+28,""),IF(AND(YEAR(AprSun1+35)=CalendarYear,MONTH(AprSun1+35)=4),AprSun1+35,""))</f>
        <v/>
      </c>
      <c r="AL26" s="10" t="str">
        <f>IF(DAY(AprSun1)=1,IF(AND(YEAR(AprSun1+29)=CalendarYear,MONTH(AprSun1+29)=4),AprSun1+29,""),IF(AND(YEAR(AprSun1+36)=CalendarYear,MONTH(AprSun1+36)=4),AprSun1+36,""))</f>
        <v/>
      </c>
      <c r="AM26" s="11" t="str">
        <f>IF(DAY(AprSun1)=1,IF(AND(YEAR(AprSun1+30)=CalendarYear,MONTH(AprSun1+30)=4),AprSun1+30,""),IF(AND(YEAR(AprSun1+37)=CalendarYear,MONTH(AprSun1+37)=4),AprSun1+37,""))</f>
        <v/>
      </c>
    </row>
    <row r="27" spans="2:39" s="8" customFormat="1" ht="18.95" customHeight="1" x14ac:dyDescent="0.3">
      <c r="B27" s="66"/>
      <c r="C27" s="9" t="s">
        <v>0</v>
      </c>
      <c r="D27" s="9" t="s">
        <v>1</v>
      </c>
      <c r="E27" s="9" t="s">
        <v>2</v>
      </c>
      <c r="F27" s="9" t="s">
        <v>3</v>
      </c>
      <c r="G27" s="9" t="s">
        <v>4</v>
      </c>
      <c r="H27" s="9" t="s">
        <v>5</v>
      </c>
      <c r="I27" s="9" t="s">
        <v>6</v>
      </c>
      <c r="J27" s="9" t="s">
        <v>0</v>
      </c>
      <c r="K27" s="9" t="s">
        <v>1</v>
      </c>
      <c r="L27" s="9" t="s">
        <v>2</v>
      </c>
      <c r="M27" s="9" t="s">
        <v>3</v>
      </c>
      <c r="N27" s="9" t="s">
        <v>4</v>
      </c>
      <c r="O27" s="9" t="s">
        <v>5</v>
      </c>
      <c r="P27" s="9" t="s">
        <v>6</v>
      </c>
      <c r="Q27" s="9" t="s">
        <v>0</v>
      </c>
      <c r="R27" s="9" t="s">
        <v>1</v>
      </c>
      <c r="S27" s="9" t="s">
        <v>2</v>
      </c>
      <c r="T27" s="9" t="s">
        <v>3</v>
      </c>
      <c r="U27" s="9" t="s">
        <v>4</v>
      </c>
      <c r="V27" s="9" t="s">
        <v>5</v>
      </c>
      <c r="W27" s="9" t="s">
        <v>6</v>
      </c>
      <c r="X27" s="9" t="s">
        <v>0</v>
      </c>
      <c r="Y27" s="9" t="s">
        <v>1</v>
      </c>
      <c r="Z27" s="9" t="s">
        <v>2</v>
      </c>
      <c r="AA27" s="9" t="s">
        <v>3</v>
      </c>
      <c r="AB27" s="9" t="s">
        <v>4</v>
      </c>
      <c r="AC27" s="9" t="s">
        <v>5</v>
      </c>
      <c r="AD27" s="9" t="s">
        <v>6</v>
      </c>
      <c r="AE27" s="9" t="s">
        <v>0</v>
      </c>
      <c r="AF27" s="9" t="s">
        <v>1</v>
      </c>
      <c r="AG27" s="9" t="s">
        <v>2</v>
      </c>
      <c r="AH27" s="9" t="s">
        <v>3</v>
      </c>
      <c r="AI27" s="9" t="s">
        <v>4</v>
      </c>
      <c r="AJ27" s="9" t="s">
        <v>5</v>
      </c>
      <c r="AK27" s="9" t="s">
        <v>6</v>
      </c>
      <c r="AL27" s="9" t="s">
        <v>0</v>
      </c>
      <c r="AM27" s="12" t="s">
        <v>1</v>
      </c>
    </row>
    <row r="28" spans="2:39" ht="18.95" customHeight="1" x14ac:dyDescent="0.3">
      <c r="B28" s="6" t="str">
        <f>IF(Job1_Name="","",Job1_Name)</f>
        <v>Shift A</v>
      </c>
      <c r="C28" s="33" t="str">
        <f t="shared" ref="C28:AM28" si="12">IF(OR(NOT(ISNUMBER(C26)),C26&lt;Job1_StartDate),"",IF(MID(Job1_Pattern,MOD(C26-Job1_StartDate,LEN(Job1_Pattern))+1,1)=Job1_Shift1_Code,1,IF(MID(Job1_Pattern,MOD(C26-Job1_StartDate,LEN(Job1_Pattern))+1,1)=Job1_Shift2_Code,2,IF(MID(Job1_Pattern,MOD(C26-Job1_StartDate,LEN(Job1_Pattern))+1,1)=Job1_Shift3_Code,3,""))))</f>
        <v/>
      </c>
      <c r="D28" s="33" t="str">
        <f t="shared" si="12"/>
        <v/>
      </c>
      <c r="E28" s="33" t="str">
        <f t="shared" si="12"/>
        <v/>
      </c>
      <c r="F28" s="33">
        <f t="shared" si="12"/>
        <v>2</v>
      </c>
      <c r="G28" s="33">
        <f t="shared" si="12"/>
        <v>3</v>
      </c>
      <c r="H28" s="33">
        <f t="shared" si="12"/>
        <v>3</v>
      </c>
      <c r="I28" s="33">
        <f t="shared" si="12"/>
        <v>1</v>
      </c>
      <c r="J28" s="33">
        <f t="shared" si="12"/>
        <v>2</v>
      </c>
      <c r="K28" s="33">
        <f t="shared" si="12"/>
        <v>3</v>
      </c>
      <c r="L28" s="33">
        <f t="shared" si="12"/>
        <v>3</v>
      </c>
      <c r="M28" s="33">
        <f t="shared" si="12"/>
        <v>1</v>
      </c>
      <c r="N28" s="33">
        <f t="shared" si="12"/>
        <v>2</v>
      </c>
      <c r="O28" s="33">
        <f t="shared" si="12"/>
        <v>3</v>
      </c>
      <c r="P28" s="33">
        <f t="shared" si="12"/>
        <v>3</v>
      </c>
      <c r="Q28" s="33">
        <f t="shared" si="12"/>
        <v>1</v>
      </c>
      <c r="R28" s="33">
        <f t="shared" si="12"/>
        <v>2</v>
      </c>
      <c r="S28" s="33">
        <f t="shared" si="12"/>
        <v>3</v>
      </c>
      <c r="T28" s="33">
        <f t="shared" si="12"/>
        <v>3</v>
      </c>
      <c r="U28" s="33">
        <f t="shared" si="12"/>
        <v>1</v>
      </c>
      <c r="V28" s="33">
        <f t="shared" si="12"/>
        <v>2</v>
      </c>
      <c r="W28" s="33">
        <f t="shared" si="12"/>
        <v>3</v>
      </c>
      <c r="X28" s="33">
        <f t="shared" si="12"/>
        <v>3</v>
      </c>
      <c r="Y28" s="33">
        <f t="shared" si="12"/>
        <v>1</v>
      </c>
      <c r="Z28" s="33">
        <f t="shared" si="12"/>
        <v>2</v>
      </c>
      <c r="AA28" s="33">
        <f t="shared" si="12"/>
        <v>3</v>
      </c>
      <c r="AB28" s="33">
        <f t="shared" si="12"/>
        <v>3</v>
      </c>
      <c r="AC28" s="33">
        <f t="shared" si="12"/>
        <v>1</v>
      </c>
      <c r="AD28" s="33">
        <f t="shared" si="12"/>
        <v>2</v>
      </c>
      <c r="AE28" s="33">
        <f t="shared" si="12"/>
        <v>3</v>
      </c>
      <c r="AF28" s="33">
        <f t="shared" si="12"/>
        <v>3</v>
      </c>
      <c r="AG28" s="33">
        <f t="shared" si="12"/>
        <v>1</v>
      </c>
      <c r="AH28" s="33">
        <f t="shared" si="12"/>
        <v>2</v>
      </c>
      <c r="AI28" s="33">
        <f t="shared" si="12"/>
        <v>3</v>
      </c>
      <c r="AJ28" s="33" t="str">
        <f t="shared" si="12"/>
        <v/>
      </c>
      <c r="AK28" s="33" t="str">
        <f t="shared" si="12"/>
        <v/>
      </c>
      <c r="AL28" s="33" t="str">
        <f t="shared" si="12"/>
        <v/>
      </c>
      <c r="AM28" s="33" t="str">
        <f t="shared" si="12"/>
        <v/>
      </c>
    </row>
    <row r="29" spans="2:39" ht="18.95" customHeight="1" x14ac:dyDescent="0.3">
      <c r="B29" s="7" t="str">
        <f>IF(Job2_Name="","",Job2_Name)</f>
        <v>Shift B</v>
      </c>
      <c r="C29" s="34" t="str">
        <f t="shared" ref="C29:AM29" si="13">IF(OR(NOT(ISNUMBER(C26)),C26&lt;Job2_StartDate),"",IF(MID(Job2_Pattern,MOD(C26-Job2_StartDate,LEN(Job2_Pattern))+1,1)=Job2_Shift1_Code,1,IF(MID(Job2_Pattern,MOD(C26-Job2_StartDate,LEN(Job2_Pattern))+1,1)=Job2_Shift2_Code,2,IF(MID(Job2_Pattern,MOD(C26-Job2_StartDate,LEN(Job2_Pattern))+1,1)=Job2_Shift3_Code,3,""))))</f>
        <v/>
      </c>
      <c r="D29" s="34" t="str">
        <f t="shared" si="13"/>
        <v/>
      </c>
      <c r="E29" s="34" t="str">
        <f t="shared" si="13"/>
        <v/>
      </c>
      <c r="F29" s="34">
        <f t="shared" si="13"/>
        <v>1</v>
      </c>
      <c r="G29" s="34">
        <f t="shared" si="13"/>
        <v>2</v>
      </c>
      <c r="H29" s="34">
        <f t="shared" si="13"/>
        <v>3</v>
      </c>
      <c r="I29" s="34">
        <f t="shared" si="13"/>
        <v>3</v>
      </c>
      <c r="J29" s="34">
        <f t="shared" si="13"/>
        <v>1</v>
      </c>
      <c r="K29" s="34">
        <f t="shared" si="13"/>
        <v>2</v>
      </c>
      <c r="L29" s="34">
        <f t="shared" si="13"/>
        <v>3</v>
      </c>
      <c r="M29" s="34">
        <f t="shared" si="13"/>
        <v>3</v>
      </c>
      <c r="N29" s="34">
        <f t="shared" si="13"/>
        <v>1</v>
      </c>
      <c r="O29" s="34">
        <f t="shared" si="13"/>
        <v>2</v>
      </c>
      <c r="P29" s="34">
        <f t="shared" si="13"/>
        <v>3</v>
      </c>
      <c r="Q29" s="34">
        <f t="shared" si="13"/>
        <v>3</v>
      </c>
      <c r="R29" s="34">
        <f t="shared" si="13"/>
        <v>1</v>
      </c>
      <c r="S29" s="34">
        <f t="shared" si="13"/>
        <v>2</v>
      </c>
      <c r="T29" s="34">
        <f t="shared" si="13"/>
        <v>3</v>
      </c>
      <c r="U29" s="34">
        <f t="shared" si="13"/>
        <v>3</v>
      </c>
      <c r="V29" s="34">
        <f t="shared" si="13"/>
        <v>1</v>
      </c>
      <c r="W29" s="34">
        <f t="shared" si="13"/>
        <v>2</v>
      </c>
      <c r="X29" s="34">
        <f t="shared" si="13"/>
        <v>3</v>
      </c>
      <c r="Y29" s="34">
        <f t="shared" si="13"/>
        <v>3</v>
      </c>
      <c r="Z29" s="34">
        <f t="shared" si="13"/>
        <v>1</v>
      </c>
      <c r="AA29" s="34">
        <f t="shared" si="13"/>
        <v>2</v>
      </c>
      <c r="AB29" s="34">
        <f t="shared" si="13"/>
        <v>3</v>
      </c>
      <c r="AC29" s="34">
        <f t="shared" si="13"/>
        <v>3</v>
      </c>
      <c r="AD29" s="34">
        <f t="shared" si="13"/>
        <v>1</v>
      </c>
      <c r="AE29" s="34">
        <f t="shared" si="13"/>
        <v>2</v>
      </c>
      <c r="AF29" s="34">
        <f t="shared" si="13"/>
        <v>3</v>
      </c>
      <c r="AG29" s="34">
        <f t="shared" si="13"/>
        <v>3</v>
      </c>
      <c r="AH29" s="34">
        <f t="shared" si="13"/>
        <v>1</v>
      </c>
      <c r="AI29" s="34">
        <f t="shared" si="13"/>
        <v>2</v>
      </c>
      <c r="AJ29" s="34" t="str">
        <f t="shared" si="13"/>
        <v/>
      </c>
      <c r="AK29" s="34" t="str">
        <f t="shared" si="13"/>
        <v/>
      </c>
      <c r="AL29" s="34" t="str">
        <f t="shared" si="13"/>
        <v/>
      </c>
      <c r="AM29" s="34" t="str">
        <f t="shared" si="13"/>
        <v/>
      </c>
    </row>
    <row r="30" spans="2:39" ht="18.95" customHeight="1" x14ac:dyDescent="0.3">
      <c r="B30" s="7" t="str">
        <f>IF(Job3_Name="","",Job3_Name)</f>
        <v>Shift C</v>
      </c>
      <c r="C30" s="34" t="str">
        <f t="shared" ref="C30:AM30" si="14">IF(OR(NOT(ISNUMBER(C26)),C26&lt;Job3_StartDate),"",IF(MID(Job3_Pattern,MOD(C26-Job3_StartDate,LEN(Job3_Pattern))+1,1)=Job3_Shift1_Code,1,IF(MID(Job3_Pattern,MOD(C26-Job3_StartDate,LEN(Job3_Pattern))+1,1)=Job3_Shift2_Code,2,IF(MID(Job3_Pattern,MOD(C26-Job3_StartDate,LEN(Job3_Pattern))+1,1)=Job3_Shift3_Code,3,""))))</f>
        <v/>
      </c>
      <c r="D30" s="34" t="str">
        <f t="shared" si="14"/>
        <v/>
      </c>
      <c r="E30" s="34" t="str">
        <f t="shared" si="14"/>
        <v/>
      </c>
      <c r="F30" s="34">
        <f t="shared" si="14"/>
        <v>3</v>
      </c>
      <c r="G30" s="34">
        <f t="shared" si="14"/>
        <v>3</v>
      </c>
      <c r="H30" s="34">
        <f t="shared" si="14"/>
        <v>1</v>
      </c>
      <c r="I30" s="34">
        <f t="shared" si="14"/>
        <v>2</v>
      </c>
      <c r="J30" s="34">
        <f t="shared" si="14"/>
        <v>3</v>
      </c>
      <c r="K30" s="34">
        <f t="shared" si="14"/>
        <v>3</v>
      </c>
      <c r="L30" s="34">
        <f t="shared" si="14"/>
        <v>1</v>
      </c>
      <c r="M30" s="34">
        <f t="shared" si="14"/>
        <v>2</v>
      </c>
      <c r="N30" s="34">
        <f t="shared" si="14"/>
        <v>3</v>
      </c>
      <c r="O30" s="34">
        <f t="shared" si="14"/>
        <v>3</v>
      </c>
      <c r="P30" s="34">
        <f t="shared" si="14"/>
        <v>1</v>
      </c>
      <c r="Q30" s="34">
        <f t="shared" si="14"/>
        <v>2</v>
      </c>
      <c r="R30" s="34">
        <f t="shared" si="14"/>
        <v>3</v>
      </c>
      <c r="S30" s="34">
        <f t="shared" si="14"/>
        <v>3</v>
      </c>
      <c r="T30" s="34">
        <f t="shared" si="14"/>
        <v>1</v>
      </c>
      <c r="U30" s="34">
        <f t="shared" si="14"/>
        <v>2</v>
      </c>
      <c r="V30" s="34">
        <f t="shared" si="14"/>
        <v>3</v>
      </c>
      <c r="W30" s="34">
        <f t="shared" si="14"/>
        <v>3</v>
      </c>
      <c r="X30" s="34">
        <f t="shared" si="14"/>
        <v>1</v>
      </c>
      <c r="Y30" s="34">
        <f t="shared" si="14"/>
        <v>2</v>
      </c>
      <c r="Z30" s="34">
        <f t="shared" si="14"/>
        <v>3</v>
      </c>
      <c r="AA30" s="34">
        <f t="shared" si="14"/>
        <v>3</v>
      </c>
      <c r="AB30" s="34">
        <f t="shared" si="14"/>
        <v>1</v>
      </c>
      <c r="AC30" s="34">
        <f t="shared" si="14"/>
        <v>2</v>
      </c>
      <c r="AD30" s="34">
        <f t="shared" si="14"/>
        <v>3</v>
      </c>
      <c r="AE30" s="34">
        <f t="shared" si="14"/>
        <v>3</v>
      </c>
      <c r="AF30" s="34">
        <f t="shared" si="14"/>
        <v>1</v>
      </c>
      <c r="AG30" s="34">
        <f t="shared" si="14"/>
        <v>2</v>
      </c>
      <c r="AH30" s="34">
        <f t="shared" si="14"/>
        <v>3</v>
      </c>
      <c r="AI30" s="34">
        <f t="shared" si="14"/>
        <v>3</v>
      </c>
      <c r="AJ30" s="34" t="str">
        <f t="shared" si="14"/>
        <v/>
      </c>
      <c r="AK30" s="34" t="str">
        <f t="shared" si="14"/>
        <v/>
      </c>
      <c r="AL30" s="34" t="str">
        <f t="shared" si="14"/>
        <v/>
      </c>
      <c r="AM30" s="34" t="str">
        <f t="shared" si="14"/>
        <v/>
      </c>
    </row>
    <row r="31" spans="2:39" ht="18.95" customHeight="1" x14ac:dyDescent="0.3">
      <c r="B31" s="7" t="str">
        <f>IF(Job4_Name="","",Job4_Name)</f>
        <v>Shif D</v>
      </c>
      <c r="C31" s="34" t="str">
        <f t="shared" ref="C31:AM31" si="15">IF(OR(NOT(ISNUMBER(C26)),C26&lt;Job4_StartDate),"",IF(MID(Job4_Pattern,MOD(C26-Job4_StartDate,LEN(Job4_Pattern))+1,1)=Job4_Shift1_Code,1,IF(MID(Job4_Pattern,MOD(C26-Job4_StartDate,LEN(Job4_Pattern))+1,1)=Job4_Shift2_Code,2,IF(MID(Job4_Pattern,MOD(C26-Job4_StartDate,LEN(Job4_Pattern))+1,1)=Job4_Shift3_Code,3,""))))</f>
        <v/>
      </c>
      <c r="D31" s="34" t="str">
        <f t="shared" si="15"/>
        <v/>
      </c>
      <c r="E31" s="34" t="str">
        <f t="shared" si="15"/>
        <v/>
      </c>
      <c r="F31" s="34">
        <f t="shared" si="15"/>
        <v>3</v>
      </c>
      <c r="G31" s="34">
        <f t="shared" si="15"/>
        <v>1</v>
      </c>
      <c r="H31" s="34">
        <f t="shared" si="15"/>
        <v>2</v>
      </c>
      <c r="I31" s="34">
        <f t="shared" si="15"/>
        <v>3</v>
      </c>
      <c r="J31" s="34">
        <f t="shared" si="15"/>
        <v>3</v>
      </c>
      <c r="K31" s="34">
        <f t="shared" si="15"/>
        <v>1</v>
      </c>
      <c r="L31" s="34">
        <f t="shared" si="15"/>
        <v>2</v>
      </c>
      <c r="M31" s="34">
        <f t="shared" si="15"/>
        <v>3</v>
      </c>
      <c r="N31" s="34">
        <f t="shared" si="15"/>
        <v>3</v>
      </c>
      <c r="O31" s="34">
        <f t="shared" si="15"/>
        <v>1</v>
      </c>
      <c r="P31" s="34">
        <f t="shared" si="15"/>
        <v>2</v>
      </c>
      <c r="Q31" s="34">
        <f t="shared" si="15"/>
        <v>3</v>
      </c>
      <c r="R31" s="34">
        <f t="shared" si="15"/>
        <v>3</v>
      </c>
      <c r="S31" s="34">
        <f t="shared" si="15"/>
        <v>1</v>
      </c>
      <c r="T31" s="34">
        <f t="shared" si="15"/>
        <v>2</v>
      </c>
      <c r="U31" s="34">
        <f t="shared" si="15"/>
        <v>3</v>
      </c>
      <c r="V31" s="34">
        <f t="shared" si="15"/>
        <v>3</v>
      </c>
      <c r="W31" s="34">
        <f t="shared" si="15"/>
        <v>1</v>
      </c>
      <c r="X31" s="34">
        <f t="shared" si="15"/>
        <v>2</v>
      </c>
      <c r="Y31" s="34">
        <f t="shared" si="15"/>
        <v>3</v>
      </c>
      <c r="Z31" s="34">
        <f t="shared" si="15"/>
        <v>3</v>
      </c>
      <c r="AA31" s="34">
        <f t="shared" si="15"/>
        <v>1</v>
      </c>
      <c r="AB31" s="34">
        <f t="shared" si="15"/>
        <v>2</v>
      </c>
      <c r="AC31" s="34">
        <f t="shared" si="15"/>
        <v>3</v>
      </c>
      <c r="AD31" s="34">
        <f t="shared" si="15"/>
        <v>3</v>
      </c>
      <c r="AE31" s="34">
        <f t="shared" si="15"/>
        <v>1</v>
      </c>
      <c r="AF31" s="34">
        <f t="shared" si="15"/>
        <v>2</v>
      </c>
      <c r="AG31" s="34">
        <f t="shared" si="15"/>
        <v>3</v>
      </c>
      <c r="AH31" s="34">
        <f t="shared" si="15"/>
        <v>3</v>
      </c>
      <c r="AI31" s="34">
        <f t="shared" si="15"/>
        <v>1</v>
      </c>
      <c r="AJ31" s="34" t="str">
        <f t="shared" si="15"/>
        <v/>
      </c>
      <c r="AK31" s="34" t="str">
        <f t="shared" si="15"/>
        <v/>
      </c>
      <c r="AL31" s="34" t="str">
        <f t="shared" si="15"/>
        <v/>
      </c>
      <c r="AM31" s="34" t="str">
        <f t="shared" si="15"/>
        <v/>
      </c>
    </row>
    <row r="32" spans="2:39" ht="12" customHeight="1" x14ac:dyDescent="0.3"/>
    <row r="33" spans="2:39" s="8" customFormat="1" ht="18.95" customHeight="1" x14ac:dyDescent="0.3">
      <c r="B33" s="65">
        <f>DATE(CalendarYear,5,1)</f>
        <v>43952</v>
      </c>
      <c r="C33" s="10" t="str">
        <f>IF(DAY(MaySun1)=1,"",IF(AND(YEAR(MaySun1+1)=CalendarYear,MONTH(MaySun1+1)=5),MaySun1+1,""))</f>
        <v/>
      </c>
      <c r="D33" s="10" t="str">
        <f>IF(DAY(MaySun1)=1,"",IF(AND(YEAR(MaySun1+2)=CalendarYear,MONTH(MaySun1+2)=5),MaySun1+2,""))</f>
        <v/>
      </c>
      <c r="E33" s="10" t="str">
        <f>IF(DAY(MaySun1)=1,"",IF(AND(YEAR(MaySun1+3)=CalendarYear,MONTH(MaySun1+3)=5),MaySun1+3,""))</f>
        <v/>
      </c>
      <c r="F33" s="10" t="str">
        <f>IF(DAY(MaySun1)=1,"",IF(AND(YEAR(MaySun1+4)=CalendarYear,MONTH(MaySun1+4)=5),MaySun1+4,""))</f>
        <v/>
      </c>
      <c r="G33" s="10" t="str">
        <f>IF(DAY(MaySun1)=1,"",IF(AND(YEAR(MaySun1+5)=CalendarYear,MONTH(MaySun1+5)=5),MaySun1+5,""))</f>
        <v/>
      </c>
      <c r="H33" s="10">
        <f>IF(DAY(MaySun1)=1,"",IF(AND(YEAR(MaySun1+6)=CalendarYear,MONTH(MaySun1+6)=5),MaySun1+6,""))</f>
        <v>43952</v>
      </c>
      <c r="I33" s="10">
        <f>IF(DAY(MaySun1)=1,IF(AND(YEAR(MaySun1)=CalendarYear,MONTH(MaySun1)=5),MaySun1,""),IF(AND(YEAR(MaySun1+7)=CalendarYear,MONTH(MaySun1+7)=5),MaySun1+7,""))</f>
        <v>43953</v>
      </c>
      <c r="J33" s="10">
        <f>IF(DAY(MaySun1)=1,IF(AND(YEAR(MaySun1+1)=CalendarYear,MONTH(MaySun1+1)=5),MaySun1+1,""),IF(AND(YEAR(MaySun1+8)=CalendarYear,MONTH(MaySun1+8)=5),MaySun1+8,""))</f>
        <v>43954</v>
      </c>
      <c r="K33" s="10">
        <f>IF(DAY(MaySun1)=1,IF(AND(YEAR(MaySun1+2)=CalendarYear,MONTH(MaySun1+2)=5),MaySun1+2,""),IF(AND(YEAR(MaySun1+9)=CalendarYear,MONTH(MaySun1+9)=5),MaySun1+9,""))</f>
        <v>43955</v>
      </c>
      <c r="L33" s="10">
        <f>IF(DAY(MaySun1)=1,IF(AND(YEAR(MaySun1+3)=CalendarYear,MONTH(MaySun1+3)=5),MaySun1+3,""),IF(AND(YEAR(MaySun1+10)=CalendarYear,MONTH(MaySun1+10)=5),MaySun1+10,""))</f>
        <v>43956</v>
      </c>
      <c r="M33" s="10">
        <f>IF(DAY(MaySun1)=1,IF(AND(YEAR(MaySun1+4)=CalendarYear,MONTH(MaySun1+4)=5),MaySun1+4,""),IF(AND(YEAR(MaySun1+11)=CalendarYear,MONTH(MaySun1+11)=5),MaySun1+11,""))</f>
        <v>43957</v>
      </c>
      <c r="N33" s="10">
        <f>IF(DAY(MaySun1)=1,IF(AND(YEAR(MaySun1+5)=CalendarYear,MONTH(MaySun1+5)=5),MaySun1+5,""),IF(AND(YEAR(MaySun1+12)=CalendarYear,MONTH(MaySun1+12)=5),MaySun1+12,""))</f>
        <v>43958</v>
      </c>
      <c r="O33" s="10">
        <f>IF(DAY(MaySun1)=1,IF(AND(YEAR(MaySun1+6)=CalendarYear,MONTH(MaySun1+6)=5),MaySun1+6,""),IF(AND(YEAR(MaySun1+13)=CalendarYear,MONTH(MaySun1+13)=5),MaySun1+13,""))</f>
        <v>43959</v>
      </c>
      <c r="P33" s="10">
        <f>IF(DAY(MaySun1)=1,IF(AND(YEAR(MaySun1+7)=CalendarYear,MONTH(MaySun1+7)=5),MaySun1+7,""),IF(AND(YEAR(MaySun1+14)=CalendarYear,MONTH(MaySun1+14)=5),MaySun1+14,""))</f>
        <v>43960</v>
      </c>
      <c r="Q33" s="10">
        <f>IF(DAY(MaySun1)=1,IF(AND(YEAR(MaySun1+8)=CalendarYear,MONTH(MaySun1+8)=5),MaySun1+8,""),IF(AND(YEAR(MaySun1+15)=CalendarYear,MONTH(MaySun1+15)=5),MaySun1+15,""))</f>
        <v>43961</v>
      </c>
      <c r="R33" s="10">
        <f>IF(DAY(MaySun1)=1,IF(AND(YEAR(MaySun1+9)=CalendarYear,MONTH(MaySun1+9)=5),MaySun1+9,""),IF(AND(YEAR(MaySun1+16)=CalendarYear,MONTH(MaySun1+16)=5),MaySun1+16,""))</f>
        <v>43962</v>
      </c>
      <c r="S33" s="10">
        <f>IF(DAY(MaySun1)=1,IF(AND(YEAR(MaySun1+10)=CalendarYear,MONTH(MaySun1+10)=5),MaySun1+10,""),IF(AND(YEAR(MaySun1+17)=CalendarYear,MONTH(MaySun1+17)=5),MaySun1+17,""))</f>
        <v>43963</v>
      </c>
      <c r="T33" s="10">
        <f>IF(DAY(MaySun1)=1,IF(AND(YEAR(MaySun1+11)=CalendarYear,MONTH(MaySun1+11)=5),MaySun1+11,""),IF(AND(YEAR(MaySun1+18)=CalendarYear,MONTH(MaySun1+18)=5),MaySun1+18,""))</f>
        <v>43964</v>
      </c>
      <c r="U33" s="10">
        <f>IF(DAY(MaySun1)=1,IF(AND(YEAR(MaySun1+12)=CalendarYear,MONTH(MaySun1+12)=5),MaySun1+12,""),IF(AND(YEAR(MaySun1+19)=CalendarYear,MONTH(MaySun1+19)=5),MaySun1+19,""))</f>
        <v>43965</v>
      </c>
      <c r="V33" s="10">
        <f>IF(DAY(MaySun1)=1,IF(AND(YEAR(MaySun1+13)=CalendarYear,MONTH(MaySun1+13)=5),MaySun1+13,""),IF(AND(YEAR(MaySun1+20)=CalendarYear,MONTH(MaySun1+20)=5),MaySun1+20,""))</f>
        <v>43966</v>
      </c>
      <c r="W33" s="10">
        <f>IF(DAY(MaySun1)=1,IF(AND(YEAR(MaySun1+14)=CalendarYear,MONTH(MaySun1+14)=5),MaySun1+14,""),IF(AND(YEAR(MaySun1+21)=CalendarYear,MONTH(MaySun1+21)=5),MaySun1+21,""))</f>
        <v>43967</v>
      </c>
      <c r="X33" s="10">
        <f>IF(DAY(MaySun1)=1,IF(AND(YEAR(MaySun1+15)=CalendarYear,MONTH(MaySun1+15)=5),MaySun1+15,""),IF(AND(YEAR(MaySun1+22)=CalendarYear,MONTH(MaySun1+22)=5),MaySun1+22,""))</f>
        <v>43968</v>
      </c>
      <c r="Y33" s="10">
        <f>IF(DAY(MaySun1)=1,IF(AND(YEAR(MaySun1+16)=CalendarYear,MONTH(MaySun1+16)=5),MaySun1+16,""),IF(AND(YEAR(MaySun1+23)=CalendarYear,MONTH(MaySun1+23)=5),MaySun1+23,""))</f>
        <v>43969</v>
      </c>
      <c r="Z33" s="10">
        <f>IF(DAY(MaySun1)=1,IF(AND(YEAR(MaySun1+17)=CalendarYear,MONTH(MaySun1+17)=5),MaySun1+17,""),IF(AND(YEAR(MaySun1+24)=CalendarYear,MONTH(MaySun1+24)=5),MaySun1+24,""))</f>
        <v>43970</v>
      </c>
      <c r="AA33" s="10">
        <f>IF(DAY(MaySun1)=1,IF(AND(YEAR(MaySun1+18)=CalendarYear,MONTH(MaySun1+18)=5),MaySun1+18,""),IF(AND(YEAR(MaySun1+25)=CalendarYear,MONTH(MaySun1+25)=5),MaySun1+25,""))</f>
        <v>43971</v>
      </c>
      <c r="AB33" s="10">
        <f>IF(DAY(MaySun1)=1,IF(AND(YEAR(MaySun1+19)=CalendarYear,MONTH(MaySun1+19)=5),MaySun1+19,""),IF(AND(YEAR(MaySun1+26)=CalendarYear,MONTH(MaySun1+26)=5),MaySun1+26,""))</f>
        <v>43972</v>
      </c>
      <c r="AC33" s="10">
        <f>IF(DAY(MaySun1)=1,IF(AND(YEAR(MaySun1+20)=CalendarYear,MONTH(MaySun1+20)=5),MaySun1+20,""),IF(AND(YEAR(MaySun1+27)=CalendarYear,MONTH(MaySun1+27)=5),MaySun1+27,""))</f>
        <v>43973</v>
      </c>
      <c r="AD33" s="10">
        <f>IF(DAY(MaySun1)=1,IF(AND(YEAR(MaySun1+21)=CalendarYear,MONTH(MaySun1+21)=5),MaySun1+21,""),IF(AND(YEAR(MaySun1+28)=CalendarYear,MONTH(MaySun1+28)=5),MaySun1+28,""))</f>
        <v>43974</v>
      </c>
      <c r="AE33" s="10">
        <f>IF(DAY(MaySun1)=1,IF(AND(YEAR(MaySun1+22)=CalendarYear,MONTH(MaySun1+22)=5),MaySun1+22,""),IF(AND(YEAR(MaySun1+29)=CalendarYear,MONTH(MaySun1+29)=5),MaySun1+29,""))</f>
        <v>43975</v>
      </c>
      <c r="AF33" s="10">
        <f>IF(DAY(MaySun1)=1,IF(AND(YEAR(MaySun1+23)=CalendarYear,MONTH(MaySun1+23)=5),MaySun1+23,""),IF(AND(YEAR(MaySun1+30)=CalendarYear,MONTH(MaySun1+30)=5),MaySun1+30,""))</f>
        <v>43976</v>
      </c>
      <c r="AG33" s="10">
        <f>IF(DAY(MaySun1)=1,IF(AND(YEAR(MaySun1+24)=CalendarYear,MONTH(MaySun1+24)=5),MaySun1+24,""),IF(AND(YEAR(MaySun1+31)=CalendarYear,MONTH(MaySun1+31)=5),MaySun1+31,""))</f>
        <v>43977</v>
      </c>
      <c r="AH33" s="10">
        <f>IF(DAY(MaySun1)=1,IF(AND(YEAR(MaySun1+25)=CalendarYear,MONTH(MaySun1+25)=5),MaySun1+25,""),IF(AND(YEAR(MaySun1+32)=CalendarYear,MONTH(MaySun1+32)=5),MaySun1+32,""))</f>
        <v>43978</v>
      </c>
      <c r="AI33" s="10">
        <f>IF(DAY(MaySun1)=1,IF(AND(YEAR(MaySun1+26)=CalendarYear,MONTH(MaySun1+26)=5),MaySun1+26,""),IF(AND(YEAR(MaySun1+33)=CalendarYear,MONTH(MaySun1+33)=5),MaySun1+33,""))</f>
        <v>43979</v>
      </c>
      <c r="AJ33" s="10">
        <f>IF(DAY(MaySun1)=1,IF(AND(YEAR(MaySun1+27)=CalendarYear,MONTH(MaySun1+27)=5),MaySun1+27,""),IF(AND(YEAR(MaySun1+34)=CalendarYear,MONTH(MaySun1+34)=5),MaySun1+34,""))</f>
        <v>43980</v>
      </c>
      <c r="AK33" s="10">
        <f>IF(DAY(MaySun1)=1,IF(AND(YEAR(MaySun1+28)=CalendarYear,MONTH(MaySun1+28)=5),MaySun1+28,""),IF(AND(YEAR(MaySun1+35)=CalendarYear,MONTH(MaySun1+35)=5),MaySun1+35,""))</f>
        <v>43981</v>
      </c>
      <c r="AL33" s="10">
        <f>IF(DAY(MaySun1)=1,IF(AND(YEAR(MaySun1+29)=CalendarYear,MONTH(MaySun1+29)=5),MaySun1+29,""),IF(AND(YEAR(MaySun1+36)=CalendarYear,MONTH(MaySun1+36)=5),MaySun1+36,""))</f>
        <v>43982</v>
      </c>
      <c r="AM33" s="11" t="str">
        <f>IF(DAY(MaySun1)=1,IF(AND(YEAR(MaySun1+30)=CalendarYear,MONTH(MaySun1+30)=5),MaySun1+30,""),IF(AND(YEAR(MaySun1+37)=CalendarYear,MONTH(MaySun1+37)=5),MaySun1+37,""))</f>
        <v/>
      </c>
    </row>
    <row r="34" spans="2:39" s="8" customFormat="1" ht="18.95" customHeight="1" x14ac:dyDescent="0.3">
      <c r="B34" s="66"/>
      <c r="C34" s="9" t="s">
        <v>0</v>
      </c>
      <c r="D34" s="9" t="s">
        <v>1</v>
      </c>
      <c r="E34" s="9" t="s">
        <v>2</v>
      </c>
      <c r="F34" s="9" t="s">
        <v>3</v>
      </c>
      <c r="G34" s="9" t="s">
        <v>4</v>
      </c>
      <c r="H34" s="9" t="s">
        <v>5</v>
      </c>
      <c r="I34" s="9" t="s">
        <v>6</v>
      </c>
      <c r="J34" s="9" t="s">
        <v>0</v>
      </c>
      <c r="K34" s="9" t="s">
        <v>1</v>
      </c>
      <c r="L34" s="9" t="s">
        <v>2</v>
      </c>
      <c r="M34" s="9" t="s">
        <v>3</v>
      </c>
      <c r="N34" s="9" t="s">
        <v>4</v>
      </c>
      <c r="O34" s="9" t="s">
        <v>5</v>
      </c>
      <c r="P34" s="9" t="s">
        <v>6</v>
      </c>
      <c r="Q34" s="9" t="s">
        <v>0</v>
      </c>
      <c r="R34" s="9" t="s">
        <v>1</v>
      </c>
      <c r="S34" s="9" t="s">
        <v>2</v>
      </c>
      <c r="T34" s="9" t="s">
        <v>3</v>
      </c>
      <c r="U34" s="9" t="s">
        <v>4</v>
      </c>
      <c r="V34" s="9" t="s">
        <v>5</v>
      </c>
      <c r="W34" s="9" t="s">
        <v>6</v>
      </c>
      <c r="X34" s="9" t="s">
        <v>0</v>
      </c>
      <c r="Y34" s="9" t="s">
        <v>1</v>
      </c>
      <c r="Z34" s="9" t="s">
        <v>2</v>
      </c>
      <c r="AA34" s="9" t="s">
        <v>3</v>
      </c>
      <c r="AB34" s="9" t="s">
        <v>4</v>
      </c>
      <c r="AC34" s="9" t="s">
        <v>5</v>
      </c>
      <c r="AD34" s="9" t="s">
        <v>6</v>
      </c>
      <c r="AE34" s="9" t="s">
        <v>0</v>
      </c>
      <c r="AF34" s="9" t="s">
        <v>1</v>
      </c>
      <c r="AG34" s="9" t="s">
        <v>2</v>
      </c>
      <c r="AH34" s="9" t="s">
        <v>3</v>
      </c>
      <c r="AI34" s="9" t="s">
        <v>4</v>
      </c>
      <c r="AJ34" s="9" t="s">
        <v>5</v>
      </c>
      <c r="AK34" s="9" t="s">
        <v>6</v>
      </c>
      <c r="AL34" s="9" t="s">
        <v>0</v>
      </c>
      <c r="AM34" s="12" t="s">
        <v>1</v>
      </c>
    </row>
    <row r="35" spans="2:39" ht="18.95" customHeight="1" x14ac:dyDescent="0.3">
      <c r="B35" s="6" t="str">
        <f>IF(Job1_Name="","",Job1_Name)</f>
        <v>Shift A</v>
      </c>
      <c r="C35" s="33" t="str">
        <f t="shared" ref="C35:AM35" si="16">IF(OR(NOT(ISNUMBER(C33)),C33&lt;Job1_StartDate),"",IF(MID(Job1_Pattern,MOD(C33-Job1_StartDate,LEN(Job1_Pattern))+1,1)=Job1_Shift1_Code,1,IF(MID(Job1_Pattern,MOD(C33-Job1_StartDate,LEN(Job1_Pattern))+1,1)=Job1_Shift2_Code,2,IF(MID(Job1_Pattern,MOD(C33-Job1_StartDate,LEN(Job1_Pattern))+1,1)=Job1_Shift3_Code,3,""))))</f>
        <v/>
      </c>
      <c r="D35" s="33" t="str">
        <f t="shared" si="16"/>
        <v/>
      </c>
      <c r="E35" s="33" t="str">
        <f t="shared" si="16"/>
        <v/>
      </c>
      <c r="F35" s="33" t="str">
        <f t="shared" si="16"/>
        <v/>
      </c>
      <c r="G35" s="33" t="str">
        <f t="shared" si="16"/>
        <v/>
      </c>
      <c r="H35" s="33">
        <f t="shared" si="16"/>
        <v>3</v>
      </c>
      <c r="I35" s="33">
        <f t="shared" si="16"/>
        <v>1</v>
      </c>
      <c r="J35" s="33">
        <f t="shared" si="16"/>
        <v>2</v>
      </c>
      <c r="K35" s="33">
        <f t="shared" si="16"/>
        <v>3</v>
      </c>
      <c r="L35" s="33">
        <f t="shared" si="16"/>
        <v>3</v>
      </c>
      <c r="M35" s="33">
        <f t="shared" si="16"/>
        <v>1</v>
      </c>
      <c r="N35" s="33">
        <f t="shared" si="16"/>
        <v>2</v>
      </c>
      <c r="O35" s="33">
        <f t="shared" si="16"/>
        <v>3</v>
      </c>
      <c r="P35" s="33">
        <f t="shared" si="16"/>
        <v>3</v>
      </c>
      <c r="Q35" s="33">
        <f t="shared" si="16"/>
        <v>1</v>
      </c>
      <c r="R35" s="33">
        <f t="shared" si="16"/>
        <v>2</v>
      </c>
      <c r="S35" s="33">
        <f t="shared" si="16"/>
        <v>3</v>
      </c>
      <c r="T35" s="33">
        <f t="shared" si="16"/>
        <v>3</v>
      </c>
      <c r="U35" s="33">
        <f t="shared" si="16"/>
        <v>1</v>
      </c>
      <c r="V35" s="33">
        <f t="shared" si="16"/>
        <v>2</v>
      </c>
      <c r="W35" s="33">
        <f t="shared" si="16"/>
        <v>3</v>
      </c>
      <c r="X35" s="33">
        <f t="shared" si="16"/>
        <v>3</v>
      </c>
      <c r="Y35" s="33">
        <f t="shared" si="16"/>
        <v>1</v>
      </c>
      <c r="Z35" s="33">
        <f t="shared" si="16"/>
        <v>2</v>
      </c>
      <c r="AA35" s="33">
        <f t="shared" si="16"/>
        <v>3</v>
      </c>
      <c r="AB35" s="33">
        <f t="shared" si="16"/>
        <v>3</v>
      </c>
      <c r="AC35" s="33">
        <f t="shared" si="16"/>
        <v>1</v>
      </c>
      <c r="AD35" s="33">
        <f t="shared" si="16"/>
        <v>2</v>
      </c>
      <c r="AE35" s="33">
        <f t="shared" si="16"/>
        <v>3</v>
      </c>
      <c r="AF35" s="33">
        <f t="shared" si="16"/>
        <v>3</v>
      </c>
      <c r="AG35" s="33">
        <f t="shared" si="16"/>
        <v>1</v>
      </c>
      <c r="AH35" s="33">
        <f t="shared" si="16"/>
        <v>2</v>
      </c>
      <c r="AI35" s="33">
        <f t="shared" si="16"/>
        <v>3</v>
      </c>
      <c r="AJ35" s="33">
        <f t="shared" si="16"/>
        <v>3</v>
      </c>
      <c r="AK35" s="33">
        <f t="shared" si="16"/>
        <v>1</v>
      </c>
      <c r="AL35" s="33">
        <f t="shared" si="16"/>
        <v>2</v>
      </c>
      <c r="AM35" s="33" t="str">
        <f t="shared" si="16"/>
        <v/>
      </c>
    </row>
    <row r="36" spans="2:39" ht="18.95" customHeight="1" x14ac:dyDescent="0.3">
      <c r="B36" s="7" t="str">
        <f>IF(Job2_Name="","",Job2_Name)</f>
        <v>Shift B</v>
      </c>
      <c r="C36" s="34" t="str">
        <f t="shared" ref="C36:AM36" si="17">IF(OR(NOT(ISNUMBER(C33)),C33&lt;Job2_StartDate),"",IF(MID(Job2_Pattern,MOD(C33-Job2_StartDate,LEN(Job2_Pattern))+1,1)=Job2_Shift1_Code,1,IF(MID(Job2_Pattern,MOD(C33-Job2_StartDate,LEN(Job2_Pattern))+1,1)=Job2_Shift2_Code,2,IF(MID(Job2_Pattern,MOD(C33-Job2_StartDate,LEN(Job2_Pattern))+1,1)=Job2_Shift3_Code,3,""))))</f>
        <v/>
      </c>
      <c r="D36" s="34" t="str">
        <f t="shared" si="17"/>
        <v/>
      </c>
      <c r="E36" s="34" t="str">
        <f t="shared" si="17"/>
        <v/>
      </c>
      <c r="F36" s="34" t="str">
        <f t="shared" si="17"/>
        <v/>
      </c>
      <c r="G36" s="34" t="str">
        <f t="shared" si="17"/>
        <v/>
      </c>
      <c r="H36" s="34">
        <f t="shared" si="17"/>
        <v>3</v>
      </c>
      <c r="I36" s="34">
        <f t="shared" si="17"/>
        <v>3</v>
      </c>
      <c r="J36" s="34">
        <f t="shared" si="17"/>
        <v>1</v>
      </c>
      <c r="K36" s="34">
        <f t="shared" si="17"/>
        <v>2</v>
      </c>
      <c r="L36" s="34">
        <f t="shared" si="17"/>
        <v>3</v>
      </c>
      <c r="M36" s="34">
        <f t="shared" si="17"/>
        <v>3</v>
      </c>
      <c r="N36" s="34">
        <f t="shared" si="17"/>
        <v>1</v>
      </c>
      <c r="O36" s="34">
        <f t="shared" si="17"/>
        <v>2</v>
      </c>
      <c r="P36" s="34">
        <f t="shared" si="17"/>
        <v>3</v>
      </c>
      <c r="Q36" s="34">
        <f t="shared" si="17"/>
        <v>3</v>
      </c>
      <c r="R36" s="34">
        <f t="shared" si="17"/>
        <v>1</v>
      </c>
      <c r="S36" s="34">
        <f t="shared" si="17"/>
        <v>2</v>
      </c>
      <c r="T36" s="34">
        <f t="shared" si="17"/>
        <v>3</v>
      </c>
      <c r="U36" s="34">
        <f t="shared" si="17"/>
        <v>3</v>
      </c>
      <c r="V36" s="34">
        <f t="shared" si="17"/>
        <v>1</v>
      </c>
      <c r="W36" s="34">
        <f t="shared" si="17"/>
        <v>2</v>
      </c>
      <c r="X36" s="34">
        <f t="shared" si="17"/>
        <v>3</v>
      </c>
      <c r="Y36" s="34">
        <f t="shared" si="17"/>
        <v>3</v>
      </c>
      <c r="Z36" s="34">
        <f t="shared" si="17"/>
        <v>1</v>
      </c>
      <c r="AA36" s="34">
        <f t="shared" si="17"/>
        <v>2</v>
      </c>
      <c r="AB36" s="34">
        <f t="shared" si="17"/>
        <v>3</v>
      </c>
      <c r="AC36" s="34">
        <f t="shared" si="17"/>
        <v>3</v>
      </c>
      <c r="AD36" s="34">
        <f t="shared" si="17"/>
        <v>1</v>
      </c>
      <c r="AE36" s="34">
        <f t="shared" si="17"/>
        <v>2</v>
      </c>
      <c r="AF36" s="34">
        <f t="shared" si="17"/>
        <v>3</v>
      </c>
      <c r="AG36" s="34">
        <f t="shared" si="17"/>
        <v>3</v>
      </c>
      <c r="AH36" s="34">
        <f t="shared" si="17"/>
        <v>1</v>
      </c>
      <c r="AI36" s="34">
        <f t="shared" si="17"/>
        <v>2</v>
      </c>
      <c r="AJ36" s="34">
        <f t="shared" si="17"/>
        <v>3</v>
      </c>
      <c r="AK36" s="34">
        <f t="shared" si="17"/>
        <v>3</v>
      </c>
      <c r="AL36" s="34">
        <f t="shared" si="17"/>
        <v>1</v>
      </c>
      <c r="AM36" s="34" t="str">
        <f t="shared" si="17"/>
        <v/>
      </c>
    </row>
    <row r="37" spans="2:39" ht="18.95" customHeight="1" x14ac:dyDescent="0.3">
      <c r="B37" s="7" t="str">
        <f>IF(Job3_Name="","",Job3_Name)</f>
        <v>Shift C</v>
      </c>
      <c r="C37" s="34" t="str">
        <f t="shared" ref="C37:AM37" si="18">IF(OR(NOT(ISNUMBER(C33)),C33&lt;Job3_StartDate),"",IF(MID(Job3_Pattern,MOD(C33-Job3_StartDate,LEN(Job3_Pattern))+1,1)=Job3_Shift1_Code,1,IF(MID(Job3_Pattern,MOD(C33-Job3_StartDate,LEN(Job3_Pattern))+1,1)=Job3_Shift2_Code,2,IF(MID(Job3_Pattern,MOD(C33-Job3_StartDate,LEN(Job3_Pattern))+1,1)=Job3_Shift3_Code,3,""))))</f>
        <v/>
      </c>
      <c r="D37" s="34" t="str">
        <f t="shared" si="18"/>
        <v/>
      </c>
      <c r="E37" s="34" t="str">
        <f t="shared" si="18"/>
        <v/>
      </c>
      <c r="F37" s="34" t="str">
        <f t="shared" si="18"/>
        <v/>
      </c>
      <c r="G37" s="34" t="str">
        <f t="shared" si="18"/>
        <v/>
      </c>
      <c r="H37" s="34">
        <f t="shared" si="18"/>
        <v>1</v>
      </c>
      <c r="I37" s="34">
        <f t="shared" si="18"/>
        <v>2</v>
      </c>
      <c r="J37" s="34">
        <f t="shared" si="18"/>
        <v>3</v>
      </c>
      <c r="K37" s="34">
        <f t="shared" si="18"/>
        <v>3</v>
      </c>
      <c r="L37" s="34">
        <f t="shared" si="18"/>
        <v>1</v>
      </c>
      <c r="M37" s="34">
        <f t="shared" si="18"/>
        <v>2</v>
      </c>
      <c r="N37" s="34">
        <f t="shared" si="18"/>
        <v>3</v>
      </c>
      <c r="O37" s="34">
        <f t="shared" si="18"/>
        <v>3</v>
      </c>
      <c r="P37" s="34">
        <f t="shared" si="18"/>
        <v>1</v>
      </c>
      <c r="Q37" s="34">
        <f t="shared" si="18"/>
        <v>2</v>
      </c>
      <c r="R37" s="34">
        <f t="shared" si="18"/>
        <v>3</v>
      </c>
      <c r="S37" s="34">
        <f t="shared" si="18"/>
        <v>3</v>
      </c>
      <c r="T37" s="34">
        <f t="shared" si="18"/>
        <v>1</v>
      </c>
      <c r="U37" s="34">
        <f t="shared" si="18"/>
        <v>2</v>
      </c>
      <c r="V37" s="34">
        <f t="shared" si="18"/>
        <v>3</v>
      </c>
      <c r="W37" s="34">
        <f t="shared" si="18"/>
        <v>3</v>
      </c>
      <c r="X37" s="34">
        <f t="shared" si="18"/>
        <v>1</v>
      </c>
      <c r="Y37" s="34">
        <f t="shared" si="18"/>
        <v>2</v>
      </c>
      <c r="Z37" s="34">
        <f t="shared" si="18"/>
        <v>3</v>
      </c>
      <c r="AA37" s="34">
        <f t="shared" si="18"/>
        <v>3</v>
      </c>
      <c r="AB37" s="34">
        <f t="shared" si="18"/>
        <v>1</v>
      </c>
      <c r="AC37" s="34">
        <f t="shared" si="18"/>
        <v>2</v>
      </c>
      <c r="AD37" s="34">
        <f t="shared" si="18"/>
        <v>3</v>
      </c>
      <c r="AE37" s="34">
        <f t="shared" si="18"/>
        <v>3</v>
      </c>
      <c r="AF37" s="34">
        <f t="shared" si="18"/>
        <v>1</v>
      </c>
      <c r="AG37" s="34">
        <f t="shared" si="18"/>
        <v>2</v>
      </c>
      <c r="AH37" s="34">
        <f t="shared" si="18"/>
        <v>3</v>
      </c>
      <c r="AI37" s="34">
        <f t="shared" si="18"/>
        <v>3</v>
      </c>
      <c r="AJ37" s="34">
        <f t="shared" si="18"/>
        <v>1</v>
      </c>
      <c r="AK37" s="34">
        <f t="shared" si="18"/>
        <v>2</v>
      </c>
      <c r="AL37" s="34">
        <f t="shared" si="18"/>
        <v>3</v>
      </c>
      <c r="AM37" s="34" t="str">
        <f t="shared" si="18"/>
        <v/>
      </c>
    </row>
    <row r="38" spans="2:39" ht="18.95" customHeight="1" x14ac:dyDescent="0.3">
      <c r="B38" s="7" t="str">
        <f>IF(Job4_Name="","",Job4_Name)</f>
        <v>Shif D</v>
      </c>
      <c r="C38" s="34" t="str">
        <f t="shared" ref="C38:AM38" si="19">IF(OR(NOT(ISNUMBER(C33)),C33&lt;Job4_StartDate),"",IF(MID(Job4_Pattern,MOD(C33-Job4_StartDate,LEN(Job4_Pattern))+1,1)=Job4_Shift1_Code,1,IF(MID(Job4_Pattern,MOD(C33-Job4_StartDate,LEN(Job4_Pattern))+1,1)=Job4_Shift2_Code,2,IF(MID(Job4_Pattern,MOD(C33-Job4_StartDate,LEN(Job4_Pattern))+1,1)=Job4_Shift3_Code,3,""))))</f>
        <v/>
      </c>
      <c r="D38" s="34" t="str">
        <f t="shared" si="19"/>
        <v/>
      </c>
      <c r="E38" s="34" t="str">
        <f t="shared" si="19"/>
        <v/>
      </c>
      <c r="F38" s="34" t="str">
        <f t="shared" si="19"/>
        <v/>
      </c>
      <c r="G38" s="34" t="str">
        <f t="shared" si="19"/>
        <v/>
      </c>
      <c r="H38" s="34">
        <f t="shared" si="19"/>
        <v>2</v>
      </c>
      <c r="I38" s="34">
        <f t="shared" si="19"/>
        <v>3</v>
      </c>
      <c r="J38" s="34">
        <f t="shared" si="19"/>
        <v>3</v>
      </c>
      <c r="K38" s="34">
        <f t="shared" si="19"/>
        <v>1</v>
      </c>
      <c r="L38" s="34">
        <f t="shared" si="19"/>
        <v>2</v>
      </c>
      <c r="M38" s="34">
        <f t="shared" si="19"/>
        <v>3</v>
      </c>
      <c r="N38" s="34">
        <f t="shared" si="19"/>
        <v>3</v>
      </c>
      <c r="O38" s="34">
        <f t="shared" si="19"/>
        <v>1</v>
      </c>
      <c r="P38" s="34">
        <f t="shared" si="19"/>
        <v>2</v>
      </c>
      <c r="Q38" s="34">
        <f t="shared" si="19"/>
        <v>3</v>
      </c>
      <c r="R38" s="34">
        <f t="shared" si="19"/>
        <v>3</v>
      </c>
      <c r="S38" s="34">
        <f t="shared" si="19"/>
        <v>1</v>
      </c>
      <c r="T38" s="34">
        <f t="shared" si="19"/>
        <v>2</v>
      </c>
      <c r="U38" s="34">
        <f t="shared" si="19"/>
        <v>3</v>
      </c>
      <c r="V38" s="34">
        <f t="shared" si="19"/>
        <v>3</v>
      </c>
      <c r="W38" s="34">
        <f t="shared" si="19"/>
        <v>1</v>
      </c>
      <c r="X38" s="34">
        <f t="shared" si="19"/>
        <v>2</v>
      </c>
      <c r="Y38" s="34">
        <f t="shared" si="19"/>
        <v>3</v>
      </c>
      <c r="Z38" s="34">
        <f t="shared" si="19"/>
        <v>3</v>
      </c>
      <c r="AA38" s="34">
        <f t="shared" si="19"/>
        <v>1</v>
      </c>
      <c r="AB38" s="34">
        <f t="shared" si="19"/>
        <v>2</v>
      </c>
      <c r="AC38" s="34">
        <f t="shared" si="19"/>
        <v>3</v>
      </c>
      <c r="AD38" s="34">
        <f t="shared" si="19"/>
        <v>3</v>
      </c>
      <c r="AE38" s="34">
        <f t="shared" si="19"/>
        <v>1</v>
      </c>
      <c r="AF38" s="34">
        <f t="shared" si="19"/>
        <v>2</v>
      </c>
      <c r="AG38" s="34">
        <f t="shared" si="19"/>
        <v>3</v>
      </c>
      <c r="AH38" s="34">
        <f t="shared" si="19"/>
        <v>3</v>
      </c>
      <c r="AI38" s="34">
        <f t="shared" si="19"/>
        <v>1</v>
      </c>
      <c r="AJ38" s="34">
        <f t="shared" si="19"/>
        <v>2</v>
      </c>
      <c r="AK38" s="34">
        <f t="shared" si="19"/>
        <v>3</v>
      </c>
      <c r="AL38" s="34">
        <f t="shared" si="19"/>
        <v>3</v>
      </c>
      <c r="AM38" s="34" t="str">
        <f t="shared" si="19"/>
        <v/>
      </c>
    </row>
    <row r="39" spans="2:39" ht="12" customHeight="1" x14ac:dyDescent="0.3"/>
    <row r="40" spans="2:39" s="8" customFormat="1" ht="18.95" customHeight="1" x14ac:dyDescent="0.3">
      <c r="B40" s="65">
        <f>DATE(CalendarYear,6,1)</f>
        <v>43983</v>
      </c>
      <c r="C40" s="10" t="str">
        <f>IF(DAY(JunSun1)=1,"",IF(AND(YEAR(JunSun1+1)=CalendarYear,MONTH(JunSun1+1)=6),JunSun1+1,""))</f>
        <v/>
      </c>
      <c r="D40" s="10">
        <f>IF(DAY(JunSun1)=1,"",IF(AND(YEAR(JunSun1+2)=CalendarYear,MONTH(JunSun1+2)=6),JunSun1+2,""))</f>
        <v>43983</v>
      </c>
      <c r="E40" s="10">
        <f>IF(DAY(JunSun1)=1,"",IF(AND(YEAR(JunSun1+3)=CalendarYear,MONTH(JunSun1+3)=6),JunSun1+3,""))</f>
        <v>43984</v>
      </c>
      <c r="F40" s="10">
        <f>IF(DAY(JunSun1)=1,"",IF(AND(YEAR(JunSun1+4)=CalendarYear,MONTH(JunSun1+4)=6),JunSun1+4,""))</f>
        <v>43985</v>
      </c>
      <c r="G40" s="10">
        <f>IF(DAY(JunSun1)=1,"",IF(AND(YEAR(JunSun1+5)=CalendarYear,MONTH(JunSun1+5)=6),JunSun1+5,""))</f>
        <v>43986</v>
      </c>
      <c r="H40" s="10">
        <f>IF(DAY(JunSun1)=1,"",IF(AND(YEAR(JunSun1+6)=CalendarYear,MONTH(JunSun1+6)=6),JunSun1+6,""))</f>
        <v>43987</v>
      </c>
      <c r="I40" s="10">
        <f>IF(DAY(JunSun1)=1,IF(AND(YEAR(JunSun1)=CalendarYear,MONTH(JunSun1)=6),JunSun1,""),IF(AND(YEAR(JunSun1+7)=CalendarYear,MONTH(JunSun1+7)=6),JunSun1+7,""))</f>
        <v>43988</v>
      </c>
      <c r="J40" s="10">
        <f>IF(DAY(JunSun1)=1,IF(AND(YEAR(JunSun1+1)=CalendarYear,MONTH(JunSun1+1)=6),JunSun1+1,""),IF(AND(YEAR(JunSun1+8)=CalendarYear,MONTH(JunSun1+8)=6),JunSun1+8,""))</f>
        <v>43989</v>
      </c>
      <c r="K40" s="10">
        <f>IF(DAY(JunSun1)=1,IF(AND(YEAR(JunSun1+2)=CalendarYear,MONTH(JunSun1+2)=6),JunSun1+2,""),IF(AND(YEAR(JunSun1+9)=CalendarYear,MONTH(JunSun1+9)=6),JunSun1+9,""))</f>
        <v>43990</v>
      </c>
      <c r="L40" s="10">
        <f>IF(DAY(JunSun1)=1,IF(AND(YEAR(JunSun1+3)=CalendarYear,MONTH(JunSun1+3)=6),JunSun1+3,""),IF(AND(YEAR(JunSun1+10)=CalendarYear,MONTH(JunSun1+10)=6),JunSun1+10,""))</f>
        <v>43991</v>
      </c>
      <c r="M40" s="10">
        <f>IF(DAY(JunSun1)=1,IF(AND(YEAR(JunSun1+4)=CalendarYear,MONTH(JunSun1+4)=6),JunSun1+4,""),IF(AND(YEAR(JunSun1+11)=CalendarYear,MONTH(JunSun1+11)=6),JunSun1+11,""))</f>
        <v>43992</v>
      </c>
      <c r="N40" s="10">
        <f>IF(DAY(JunSun1)=1,IF(AND(YEAR(JunSun1+5)=CalendarYear,MONTH(JunSun1+5)=6),JunSun1+5,""),IF(AND(YEAR(JunSun1+12)=CalendarYear,MONTH(JunSun1+12)=6),JunSun1+12,""))</f>
        <v>43993</v>
      </c>
      <c r="O40" s="10">
        <f>IF(DAY(JunSun1)=1,IF(AND(YEAR(JunSun1+6)=CalendarYear,MONTH(JunSun1+6)=6),JunSun1+6,""),IF(AND(YEAR(JunSun1+13)=CalendarYear,MONTH(JunSun1+13)=6),JunSun1+13,""))</f>
        <v>43994</v>
      </c>
      <c r="P40" s="10">
        <f>IF(DAY(JunSun1)=1,IF(AND(YEAR(JunSun1+7)=CalendarYear,MONTH(JunSun1+7)=6),JunSun1+7,""),IF(AND(YEAR(JunSun1+14)=CalendarYear,MONTH(JunSun1+14)=6),JunSun1+14,""))</f>
        <v>43995</v>
      </c>
      <c r="Q40" s="10">
        <f>IF(DAY(JunSun1)=1,IF(AND(YEAR(JunSun1+8)=CalendarYear,MONTH(JunSun1+8)=6),JunSun1+8,""),IF(AND(YEAR(JunSun1+15)=CalendarYear,MONTH(JunSun1+15)=6),JunSun1+15,""))</f>
        <v>43996</v>
      </c>
      <c r="R40" s="10">
        <f>IF(DAY(JunSun1)=1,IF(AND(YEAR(JunSun1+9)=CalendarYear,MONTH(JunSun1+9)=6),JunSun1+9,""),IF(AND(YEAR(JunSun1+16)=CalendarYear,MONTH(JunSun1+16)=6),JunSun1+16,""))</f>
        <v>43997</v>
      </c>
      <c r="S40" s="10">
        <f>IF(DAY(JunSun1)=1,IF(AND(YEAR(JunSun1+10)=CalendarYear,MONTH(JunSun1+10)=6),JunSun1+10,""),IF(AND(YEAR(JunSun1+17)=CalendarYear,MONTH(JunSun1+17)=6),JunSun1+17,""))</f>
        <v>43998</v>
      </c>
      <c r="T40" s="10">
        <f>IF(DAY(JunSun1)=1,IF(AND(YEAR(JunSun1+11)=CalendarYear,MONTH(JunSun1+11)=6),JunSun1+11,""),IF(AND(YEAR(JunSun1+18)=CalendarYear,MONTH(JunSun1+18)=6),JunSun1+18,""))</f>
        <v>43999</v>
      </c>
      <c r="U40" s="10">
        <f>IF(DAY(JunSun1)=1,IF(AND(YEAR(JunSun1+12)=CalendarYear,MONTH(JunSun1+12)=6),JunSun1+12,""),IF(AND(YEAR(JunSun1+19)=CalendarYear,MONTH(JunSun1+19)=6),JunSun1+19,""))</f>
        <v>44000</v>
      </c>
      <c r="V40" s="10">
        <f>IF(DAY(JunSun1)=1,IF(AND(YEAR(JunSun1+13)=CalendarYear,MONTH(JunSun1+13)=6),JunSun1+13,""),IF(AND(YEAR(JunSun1+20)=CalendarYear,MONTH(JunSun1+20)=6),JunSun1+20,""))</f>
        <v>44001</v>
      </c>
      <c r="W40" s="10">
        <f>IF(DAY(JunSun1)=1,IF(AND(YEAR(JunSun1+14)=CalendarYear,MONTH(JunSun1+14)=6),JunSun1+14,""),IF(AND(YEAR(JunSun1+21)=CalendarYear,MONTH(JunSun1+21)=6),JunSun1+21,""))</f>
        <v>44002</v>
      </c>
      <c r="X40" s="10">
        <f>IF(DAY(JunSun1)=1,IF(AND(YEAR(JunSun1+15)=CalendarYear,MONTH(JunSun1+15)=6),JunSun1+15,""),IF(AND(YEAR(JunSun1+22)=CalendarYear,MONTH(JunSun1+22)=6),JunSun1+22,""))</f>
        <v>44003</v>
      </c>
      <c r="Y40" s="10">
        <f>IF(DAY(JunSun1)=1,IF(AND(YEAR(JunSun1+16)=CalendarYear,MONTH(JunSun1+16)=6),JunSun1+16,""),IF(AND(YEAR(JunSun1+23)=CalendarYear,MONTH(JunSun1+23)=6),JunSun1+23,""))</f>
        <v>44004</v>
      </c>
      <c r="Z40" s="10">
        <f>IF(DAY(JunSun1)=1,IF(AND(YEAR(JunSun1+17)=CalendarYear,MONTH(JunSun1+17)=6),JunSun1+17,""),IF(AND(YEAR(JunSun1+24)=CalendarYear,MONTH(JunSun1+24)=6),JunSun1+24,""))</f>
        <v>44005</v>
      </c>
      <c r="AA40" s="10">
        <f>IF(DAY(JunSun1)=1,IF(AND(YEAR(JunSun1+18)=CalendarYear,MONTH(JunSun1+18)=6),JunSun1+18,""),IF(AND(YEAR(JunSun1+25)=CalendarYear,MONTH(JunSun1+25)=6),JunSun1+25,""))</f>
        <v>44006</v>
      </c>
      <c r="AB40" s="10">
        <f>IF(DAY(JunSun1)=1,IF(AND(YEAR(JunSun1+19)=CalendarYear,MONTH(JunSun1+19)=6),JunSun1+19,""),IF(AND(YEAR(JunSun1+26)=CalendarYear,MONTH(JunSun1+26)=6),JunSun1+26,""))</f>
        <v>44007</v>
      </c>
      <c r="AC40" s="10">
        <f>IF(DAY(JunSun1)=1,IF(AND(YEAR(JunSun1+20)=CalendarYear,MONTH(JunSun1+20)=6),JunSun1+20,""),IF(AND(YEAR(JunSun1+27)=CalendarYear,MONTH(JunSun1+27)=6),JunSun1+27,""))</f>
        <v>44008</v>
      </c>
      <c r="AD40" s="10">
        <f>IF(DAY(JunSun1)=1,IF(AND(YEAR(JunSun1+21)=CalendarYear,MONTH(JunSun1+21)=6),JunSun1+21,""),IF(AND(YEAR(JunSun1+28)=CalendarYear,MONTH(JunSun1+28)=6),JunSun1+28,""))</f>
        <v>44009</v>
      </c>
      <c r="AE40" s="10">
        <f>IF(DAY(JunSun1)=1,IF(AND(YEAR(JunSun1+22)=CalendarYear,MONTH(JunSun1+22)=6),JunSun1+22,""),IF(AND(YEAR(JunSun1+29)=CalendarYear,MONTH(JunSun1+29)=6),JunSun1+29,""))</f>
        <v>44010</v>
      </c>
      <c r="AF40" s="10">
        <f>IF(DAY(JunSun1)=1,IF(AND(YEAR(JunSun1+23)=CalendarYear,MONTH(JunSun1+23)=6),JunSun1+23,""),IF(AND(YEAR(JunSun1+30)=CalendarYear,MONTH(JunSun1+30)=6),JunSun1+30,""))</f>
        <v>44011</v>
      </c>
      <c r="AG40" s="10">
        <f>IF(DAY(JunSun1)=1,IF(AND(YEAR(JunSun1+24)=CalendarYear,MONTH(JunSun1+24)=6),JunSun1+24,""),IF(AND(YEAR(JunSun1+31)=CalendarYear,MONTH(JunSun1+31)=6),JunSun1+31,""))</f>
        <v>44012</v>
      </c>
      <c r="AH40" s="10" t="str">
        <f>IF(DAY(JunSun1)=1,IF(AND(YEAR(JunSun1+25)=CalendarYear,MONTH(JunSun1+25)=6),JunSun1+25,""),IF(AND(YEAR(JunSun1+32)=CalendarYear,MONTH(JunSun1+32)=6),JunSun1+32,""))</f>
        <v/>
      </c>
      <c r="AI40" s="10" t="str">
        <f>IF(DAY(JunSun1)=1,IF(AND(YEAR(JunSun1+26)=CalendarYear,MONTH(JunSun1+26)=6),JunSun1+26,""),IF(AND(YEAR(JunSun1+33)=CalendarYear,MONTH(JunSun1+33)=6),JunSun1+33,""))</f>
        <v/>
      </c>
      <c r="AJ40" s="10" t="str">
        <f>IF(DAY(JunSun1)=1,IF(AND(YEAR(JunSun1+27)=CalendarYear,MONTH(JunSun1+27)=6),JunSun1+27,""),IF(AND(YEAR(JunSun1+34)=CalendarYear,MONTH(JunSun1+34)=6),JunSun1+34,""))</f>
        <v/>
      </c>
      <c r="AK40" s="10" t="str">
        <f>IF(DAY(JunSun1)=1,IF(AND(YEAR(JunSun1+28)=CalendarYear,MONTH(JunSun1+28)=6),JunSun1+28,""),IF(AND(YEAR(JunSun1+35)=CalendarYear,MONTH(JunSun1+35)=6),JunSun1+35,""))</f>
        <v/>
      </c>
      <c r="AL40" s="10" t="str">
        <f>IF(DAY(JunSun1)=1,IF(AND(YEAR(JunSun1+29)=CalendarYear,MONTH(JunSun1+29)=6),JunSun1+29,""),IF(AND(YEAR(JunSun1+36)=CalendarYear,MONTH(JunSun1+36)=6),JunSun1+36,""))</f>
        <v/>
      </c>
      <c r="AM40" s="11" t="str">
        <f>IF(DAY(JunSun1)=1,IF(AND(YEAR(JunSun1+30)=CalendarYear,MONTH(JunSun1+30)=6),JunSun1+30,""),IF(AND(YEAR(JunSun1+37)=CalendarYear,MONTH(JunSun1+37)=6),JunSun1+37,""))</f>
        <v/>
      </c>
    </row>
    <row r="41" spans="2:39" s="8" customFormat="1" ht="18.95" customHeight="1" x14ac:dyDescent="0.3">
      <c r="B41" s="66"/>
      <c r="C41" s="9" t="s">
        <v>0</v>
      </c>
      <c r="D41" s="9" t="s">
        <v>1</v>
      </c>
      <c r="E41" s="9" t="s">
        <v>2</v>
      </c>
      <c r="F41" s="9" t="s">
        <v>3</v>
      </c>
      <c r="G41" s="9" t="s">
        <v>4</v>
      </c>
      <c r="H41" s="9" t="s">
        <v>5</v>
      </c>
      <c r="I41" s="9" t="s">
        <v>6</v>
      </c>
      <c r="J41" s="9" t="s">
        <v>0</v>
      </c>
      <c r="K41" s="9" t="s">
        <v>1</v>
      </c>
      <c r="L41" s="9" t="s">
        <v>2</v>
      </c>
      <c r="M41" s="9" t="s">
        <v>3</v>
      </c>
      <c r="N41" s="9" t="s">
        <v>4</v>
      </c>
      <c r="O41" s="9" t="s">
        <v>5</v>
      </c>
      <c r="P41" s="9" t="s">
        <v>6</v>
      </c>
      <c r="Q41" s="9" t="s">
        <v>0</v>
      </c>
      <c r="R41" s="9" t="s">
        <v>1</v>
      </c>
      <c r="S41" s="9" t="s">
        <v>2</v>
      </c>
      <c r="T41" s="9" t="s">
        <v>3</v>
      </c>
      <c r="U41" s="9" t="s">
        <v>4</v>
      </c>
      <c r="V41" s="9" t="s">
        <v>5</v>
      </c>
      <c r="W41" s="9" t="s">
        <v>6</v>
      </c>
      <c r="X41" s="9" t="s">
        <v>0</v>
      </c>
      <c r="Y41" s="9" t="s">
        <v>1</v>
      </c>
      <c r="Z41" s="9" t="s">
        <v>2</v>
      </c>
      <c r="AA41" s="9" t="s">
        <v>3</v>
      </c>
      <c r="AB41" s="9" t="s">
        <v>4</v>
      </c>
      <c r="AC41" s="9" t="s">
        <v>5</v>
      </c>
      <c r="AD41" s="9" t="s">
        <v>6</v>
      </c>
      <c r="AE41" s="9" t="s">
        <v>0</v>
      </c>
      <c r="AF41" s="9" t="s">
        <v>1</v>
      </c>
      <c r="AG41" s="9" t="s">
        <v>2</v>
      </c>
      <c r="AH41" s="9" t="s">
        <v>3</v>
      </c>
      <c r="AI41" s="9" t="s">
        <v>4</v>
      </c>
      <c r="AJ41" s="9" t="s">
        <v>5</v>
      </c>
      <c r="AK41" s="9" t="s">
        <v>6</v>
      </c>
      <c r="AL41" s="9" t="s">
        <v>0</v>
      </c>
      <c r="AM41" s="12" t="s">
        <v>1</v>
      </c>
    </row>
    <row r="42" spans="2:39" ht="18.95" customHeight="1" x14ac:dyDescent="0.3">
      <c r="B42" s="6" t="str">
        <f>IF(Job1_Name="","",Job1_Name)</f>
        <v>Shift A</v>
      </c>
      <c r="C42" s="33" t="str">
        <f t="shared" ref="C42:AM42" si="20">IF(OR(NOT(ISNUMBER(C40)),C40&lt;Job1_StartDate),"",IF(MID(Job1_Pattern,MOD(C40-Job1_StartDate,LEN(Job1_Pattern))+1,1)=Job1_Shift1_Code,1,IF(MID(Job1_Pattern,MOD(C40-Job1_StartDate,LEN(Job1_Pattern))+1,1)=Job1_Shift2_Code,2,IF(MID(Job1_Pattern,MOD(C40-Job1_StartDate,LEN(Job1_Pattern))+1,1)=Job1_Shift3_Code,3,""))))</f>
        <v/>
      </c>
      <c r="D42" s="33">
        <f t="shared" si="20"/>
        <v>3</v>
      </c>
      <c r="E42" s="33">
        <f t="shared" si="20"/>
        <v>3</v>
      </c>
      <c r="F42" s="33">
        <f t="shared" si="20"/>
        <v>1</v>
      </c>
      <c r="G42" s="33">
        <f t="shared" si="20"/>
        <v>2</v>
      </c>
      <c r="H42" s="33">
        <f t="shared" si="20"/>
        <v>3</v>
      </c>
      <c r="I42" s="33">
        <f t="shared" si="20"/>
        <v>3</v>
      </c>
      <c r="J42" s="33">
        <f t="shared" si="20"/>
        <v>1</v>
      </c>
      <c r="K42" s="33">
        <f t="shared" si="20"/>
        <v>2</v>
      </c>
      <c r="L42" s="33">
        <f t="shared" si="20"/>
        <v>3</v>
      </c>
      <c r="M42" s="33">
        <f t="shared" si="20"/>
        <v>3</v>
      </c>
      <c r="N42" s="33">
        <f t="shared" si="20"/>
        <v>1</v>
      </c>
      <c r="O42" s="33">
        <f t="shared" si="20"/>
        <v>2</v>
      </c>
      <c r="P42" s="33">
        <f t="shared" si="20"/>
        <v>3</v>
      </c>
      <c r="Q42" s="33">
        <f t="shared" si="20"/>
        <v>3</v>
      </c>
      <c r="R42" s="33">
        <f t="shared" si="20"/>
        <v>1</v>
      </c>
      <c r="S42" s="33">
        <f t="shared" si="20"/>
        <v>2</v>
      </c>
      <c r="T42" s="33">
        <f t="shared" si="20"/>
        <v>3</v>
      </c>
      <c r="U42" s="33">
        <f t="shared" si="20"/>
        <v>3</v>
      </c>
      <c r="V42" s="33">
        <f t="shared" si="20"/>
        <v>1</v>
      </c>
      <c r="W42" s="33">
        <f t="shared" si="20"/>
        <v>2</v>
      </c>
      <c r="X42" s="33">
        <f t="shared" si="20"/>
        <v>3</v>
      </c>
      <c r="Y42" s="33">
        <f t="shared" si="20"/>
        <v>3</v>
      </c>
      <c r="Z42" s="33">
        <f t="shared" si="20"/>
        <v>1</v>
      </c>
      <c r="AA42" s="33">
        <f t="shared" si="20"/>
        <v>2</v>
      </c>
      <c r="AB42" s="33">
        <f t="shared" si="20"/>
        <v>3</v>
      </c>
      <c r="AC42" s="33">
        <f t="shared" si="20"/>
        <v>3</v>
      </c>
      <c r="AD42" s="33">
        <f t="shared" si="20"/>
        <v>1</v>
      </c>
      <c r="AE42" s="33">
        <f t="shared" si="20"/>
        <v>2</v>
      </c>
      <c r="AF42" s="33">
        <f t="shared" si="20"/>
        <v>3</v>
      </c>
      <c r="AG42" s="33">
        <f t="shared" si="20"/>
        <v>3</v>
      </c>
      <c r="AH42" s="33" t="str">
        <f t="shared" si="20"/>
        <v/>
      </c>
      <c r="AI42" s="33" t="str">
        <f t="shared" si="20"/>
        <v/>
      </c>
      <c r="AJ42" s="33" t="str">
        <f t="shared" si="20"/>
        <v/>
      </c>
      <c r="AK42" s="33" t="str">
        <f t="shared" si="20"/>
        <v/>
      </c>
      <c r="AL42" s="33" t="str">
        <f t="shared" si="20"/>
        <v/>
      </c>
      <c r="AM42" s="33" t="str">
        <f t="shared" si="20"/>
        <v/>
      </c>
    </row>
    <row r="43" spans="2:39" ht="18.95" customHeight="1" x14ac:dyDescent="0.3">
      <c r="B43" s="7" t="str">
        <f>IF(Job2_Name="","",Job2_Name)</f>
        <v>Shift B</v>
      </c>
      <c r="C43" s="34" t="str">
        <f t="shared" ref="C43:AM43" si="21">IF(OR(NOT(ISNUMBER(C40)),C40&lt;Job2_StartDate),"",IF(MID(Job2_Pattern,MOD(C40-Job2_StartDate,LEN(Job2_Pattern))+1,1)=Job2_Shift1_Code,1,IF(MID(Job2_Pattern,MOD(C40-Job2_StartDate,LEN(Job2_Pattern))+1,1)=Job2_Shift2_Code,2,IF(MID(Job2_Pattern,MOD(C40-Job2_StartDate,LEN(Job2_Pattern))+1,1)=Job2_Shift3_Code,3,""))))</f>
        <v/>
      </c>
      <c r="D43" s="34">
        <f t="shared" si="21"/>
        <v>2</v>
      </c>
      <c r="E43" s="34">
        <f t="shared" si="21"/>
        <v>3</v>
      </c>
      <c r="F43" s="34">
        <f t="shared" si="21"/>
        <v>3</v>
      </c>
      <c r="G43" s="34">
        <f t="shared" si="21"/>
        <v>1</v>
      </c>
      <c r="H43" s="34">
        <f t="shared" si="21"/>
        <v>2</v>
      </c>
      <c r="I43" s="34">
        <f t="shared" si="21"/>
        <v>3</v>
      </c>
      <c r="J43" s="34">
        <f t="shared" si="21"/>
        <v>3</v>
      </c>
      <c r="K43" s="34">
        <f t="shared" si="21"/>
        <v>1</v>
      </c>
      <c r="L43" s="34">
        <f t="shared" si="21"/>
        <v>2</v>
      </c>
      <c r="M43" s="34">
        <f t="shared" si="21"/>
        <v>3</v>
      </c>
      <c r="N43" s="34">
        <f t="shared" si="21"/>
        <v>3</v>
      </c>
      <c r="O43" s="34">
        <f t="shared" si="21"/>
        <v>1</v>
      </c>
      <c r="P43" s="34">
        <f t="shared" si="21"/>
        <v>2</v>
      </c>
      <c r="Q43" s="34">
        <f t="shared" si="21"/>
        <v>3</v>
      </c>
      <c r="R43" s="34">
        <f t="shared" si="21"/>
        <v>3</v>
      </c>
      <c r="S43" s="34">
        <f t="shared" si="21"/>
        <v>1</v>
      </c>
      <c r="T43" s="34">
        <f t="shared" si="21"/>
        <v>2</v>
      </c>
      <c r="U43" s="34">
        <f t="shared" si="21"/>
        <v>3</v>
      </c>
      <c r="V43" s="34">
        <f t="shared" si="21"/>
        <v>3</v>
      </c>
      <c r="W43" s="34">
        <f t="shared" si="21"/>
        <v>1</v>
      </c>
      <c r="X43" s="34">
        <f t="shared" si="21"/>
        <v>2</v>
      </c>
      <c r="Y43" s="34">
        <f t="shared" si="21"/>
        <v>3</v>
      </c>
      <c r="Z43" s="34">
        <f t="shared" si="21"/>
        <v>3</v>
      </c>
      <c r="AA43" s="34">
        <f t="shared" si="21"/>
        <v>1</v>
      </c>
      <c r="AB43" s="34">
        <f t="shared" si="21"/>
        <v>2</v>
      </c>
      <c r="AC43" s="34">
        <f t="shared" si="21"/>
        <v>3</v>
      </c>
      <c r="AD43" s="34">
        <f t="shared" si="21"/>
        <v>3</v>
      </c>
      <c r="AE43" s="34">
        <f t="shared" si="21"/>
        <v>1</v>
      </c>
      <c r="AF43" s="34">
        <f t="shared" si="21"/>
        <v>2</v>
      </c>
      <c r="AG43" s="34">
        <f t="shared" si="21"/>
        <v>3</v>
      </c>
      <c r="AH43" s="34" t="str">
        <f t="shared" si="21"/>
        <v/>
      </c>
      <c r="AI43" s="34" t="str">
        <f t="shared" si="21"/>
        <v/>
      </c>
      <c r="AJ43" s="34" t="str">
        <f t="shared" si="21"/>
        <v/>
      </c>
      <c r="AK43" s="34" t="str">
        <f t="shared" si="21"/>
        <v/>
      </c>
      <c r="AL43" s="34" t="str">
        <f t="shared" si="21"/>
        <v/>
      </c>
      <c r="AM43" s="34" t="str">
        <f t="shared" si="21"/>
        <v/>
      </c>
    </row>
    <row r="44" spans="2:39" ht="18.95" customHeight="1" x14ac:dyDescent="0.3">
      <c r="B44" s="7" t="str">
        <f>IF(Job3_Name="","",Job3_Name)</f>
        <v>Shift C</v>
      </c>
      <c r="C44" s="34" t="str">
        <f t="shared" ref="C44:AM44" si="22">IF(OR(NOT(ISNUMBER(C40)),C40&lt;Job3_StartDate),"",IF(MID(Job3_Pattern,MOD(C40-Job3_StartDate,LEN(Job3_Pattern))+1,1)=Job3_Shift1_Code,1,IF(MID(Job3_Pattern,MOD(C40-Job3_StartDate,LEN(Job3_Pattern))+1,1)=Job3_Shift2_Code,2,IF(MID(Job3_Pattern,MOD(C40-Job3_StartDate,LEN(Job3_Pattern))+1,1)=Job3_Shift3_Code,3,""))))</f>
        <v/>
      </c>
      <c r="D44" s="34">
        <f t="shared" si="22"/>
        <v>3</v>
      </c>
      <c r="E44" s="34">
        <f t="shared" si="22"/>
        <v>1</v>
      </c>
      <c r="F44" s="34">
        <f t="shared" si="22"/>
        <v>2</v>
      </c>
      <c r="G44" s="34">
        <f t="shared" si="22"/>
        <v>3</v>
      </c>
      <c r="H44" s="34">
        <f t="shared" si="22"/>
        <v>3</v>
      </c>
      <c r="I44" s="34">
        <f t="shared" si="22"/>
        <v>1</v>
      </c>
      <c r="J44" s="34">
        <f t="shared" si="22"/>
        <v>2</v>
      </c>
      <c r="K44" s="34">
        <f t="shared" si="22"/>
        <v>3</v>
      </c>
      <c r="L44" s="34">
        <f t="shared" si="22"/>
        <v>3</v>
      </c>
      <c r="M44" s="34">
        <f t="shared" si="22"/>
        <v>1</v>
      </c>
      <c r="N44" s="34">
        <f t="shared" si="22"/>
        <v>2</v>
      </c>
      <c r="O44" s="34">
        <f t="shared" si="22"/>
        <v>3</v>
      </c>
      <c r="P44" s="34">
        <f t="shared" si="22"/>
        <v>3</v>
      </c>
      <c r="Q44" s="34">
        <f t="shared" si="22"/>
        <v>1</v>
      </c>
      <c r="R44" s="34">
        <f t="shared" si="22"/>
        <v>2</v>
      </c>
      <c r="S44" s="34">
        <f t="shared" si="22"/>
        <v>3</v>
      </c>
      <c r="T44" s="34">
        <f t="shared" si="22"/>
        <v>3</v>
      </c>
      <c r="U44" s="34">
        <f t="shared" si="22"/>
        <v>1</v>
      </c>
      <c r="V44" s="34">
        <f t="shared" si="22"/>
        <v>2</v>
      </c>
      <c r="W44" s="34">
        <f t="shared" si="22"/>
        <v>3</v>
      </c>
      <c r="X44" s="34">
        <f t="shared" si="22"/>
        <v>3</v>
      </c>
      <c r="Y44" s="34">
        <f t="shared" si="22"/>
        <v>1</v>
      </c>
      <c r="Z44" s="34">
        <f t="shared" si="22"/>
        <v>2</v>
      </c>
      <c r="AA44" s="34">
        <f t="shared" si="22"/>
        <v>3</v>
      </c>
      <c r="AB44" s="34">
        <f t="shared" si="22"/>
        <v>3</v>
      </c>
      <c r="AC44" s="34">
        <f t="shared" si="22"/>
        <v>1</v>
      </c>
      <c r="AD44" s="34">
        <f t="shared" si="22"/>
        <v>2</v>
      </c>
      <c r="AE44" s="34">
        <f t="shared" si="22"/>
        <v>3</v>
      </c>
      <c r="AF44" s="34">
        <f t="shared" si="22"/>
        <v>3</v>
      </c>
      <c r="AG44" s="34">
        <f t="shared" si="22"/>
        <v>1</v>
      </c>
      <c r="AH44" s="34" t="str">
        <f t="shared" si="22"/>
        <v/>
      </c>
      <c r="AI44" s="34" t="str">
        <f t="shared" si="22"/>
        <v/>
      </c>
      <c r="AJ44" s="34" t="str">
        <f t="shared" si="22"/>
        <v/>
      </c>
      <c r="AK44" s="34" t="str">
        <f t="shared" si="22"/>
        <v/>
      </c>
      <c r="AL44" s="34" t="str">
        <f t="shared" si="22"/>
        <v/>
      </c>
      <c r="AM44" s="34" t="str">
        <f t="shared" si="22"/>
        <v/>
      </c>
    </row>
    <row r="45" spans="2:39" ht="18.95" customHeight="1" x14ac:dyDescent="0.3">
      <c r="B45" s="7" t="str">
        <f>IF(Job4_Name="","",Job4_Name)</f>
        <v>Shif D</v>
      </c>
      <c r="C45" s="34" t="str">
        <f t="shared" ref="C45:AM45" si="23">IF(OR(NOT(ISNUMBER(C40)),C40&lt;Job4_StartDate),"",IF(MID(Job4_Pattern,MOD(C40-Job4_StartDate,LEN(Job4_Pattern))+1,1)=Job4_Shift1_Code,1,IF(MID(Job4_Pattern,MOD(C40-Job4_StartDate,LEN(Job4_Pattern))+1,1)=Job4_Shift2_Code,2,IF(MID(Job4_Pattern,MOD(C40-Job4_StartDate,LEN(Job4_Pattern))+1,1)=Job4_Shift3_Code,3,""))))</f>
        <v/>
      </c>
      <c r="D45" s="34">
        <f t="shared" si="23"/>
        <v>1</v>
      </c>
      <c r="E45" s="34">
        <f t="shared" si="23"/>
        <v>2</v>
      </c>
      <c r="F45" s="34">
        <f t="shared" si="23"/>
        <v>3</v>
      </c>
      <c r="G45" s="34">
        <f t="shared" si="23"/>
        <v>3</v>
      </c>
      <c r="H45" s="34">
        <f t="shared" si="23"/>
        <v>1</v>
      </c>
      <c r="I45" s="34">
        <f t="shared" si="23"/>
        <v>2</v>
      </c>
      <c r="J45" s="34">
        <f t="shared" si="23"/>
        <v>3</v>
      </c>
      <c r="K45" s="34">
        <f t="shared" si="23"/>
        <v>3</v>
      </c>
      <c r="L45" s="34">
        <f t="shared" si="23"/>
        <v>1</v>
      </c>
      <c r="M45" s="34">
        <f t="shared" si="23"/>
        <v>2</v>
      </c>
      <c r="N45" s="34">
        <f t="shared" si="23"/>
        <v>3</v>
      </c>
      <c r="O45" s="34">
        <f t="shared" si="23"/>
        <v>3</v>
      </c>
      <c r="P45" s="34">
        <f t="shared" si="23"/>
        <v>1</v>
      </c>
      <c r="Q45" s="34">
        <f t="shared" si="23"/>
        <v>2</v>
      </c>
      <c r="R45" s="34">
        <f t="shared" si="23"/>
        <v>3</v>
      </c>
      <c r="S45" s="34">
        <f t="shared" si="23"/>
        <v>3</v>
      </c>
      <c r="T45" s="34">
        <f t="shared" si="23"/>
        <v>1</v>
      </c>
      <c r="U45" s="34">
        <f t="shared" si="23"/>
        <v>2</v>
      </c>
      <c r="V45" s="34">
        <f t="shared" si="23"/>
        <v>3</v>
      </c>
      <c r="W45" s="34">
        <f t="shared" si="23"/>
        <v>3</v>
      </c>
      <c r="X45" s="34">
        <f t="shared" si="23"/>
        <v>1</v>
      </c>
      <c r="Y45" s="34">
        <f t="shared" si="23"/>
        <v>2</v>
      </c>
      <c r="Z45" s="34">
        <f t="shared" si="23"/>
        <v>3</v>
      </c>
      <c r="AA45" s="34">
        <f t="shared" si="23"/>
        <v>3</v>
      </c>
      <c r="AB45" s="34">
        <f t="shared" si="23"/>
        <v>1</v>
      </c>
      <c r="AC45" s="34">
        <f t="shared" si="23"/>
        <v>2</v>
      </c>
      <c r="AD45" s="34">
        <f t="shared" si="23"/>
        <v>3</v>
      </c>
      <c r="AE45" s="34">
        <f t="shared" si="23"/>
        <v>3</v>
      </c>
      <c r="AF45" s="34">
        <f t="shared" si="23"/>
        <v>1</v>
      </c>
      <c r="AG45" s="34">
        <f t="shared" si="23"/>
        <v>2</v>
      </c>
      <c r="AH45" s="34" t="str">
        <f t="shared" si="23"/>
        <v/>
      </c>
      <c r="AI45" s="34" t="str">
        <f t="shared" si="23"/>
        <v/>
      </c>
      <c r="AJ45" s="34" t="str">
        <f t="shared" si="23"/>
        <v/>
      </c>
      <c r="AK45" s="34" t="str">
        <f t="shared" si="23"/>
        <v/>
      </c>
      <c r="AL45" s="34" t="str">
        <f t="shared" si="23"/>
        <v/>
      </c>
      <c r="AM45" s="34" t="str">
        <f t="shared" si="23"/>
        <v/>
      </c>
    </row>
    <row r="46" spans="2:39" ht="12" customHeight="1" x14ac:dyDescent="0.3"/>
    <row r="47" spans="2:39" s="8" customFormat="1" ht="18.95" customHeight="1" x14ac:dyDescent="0.3">
      <c r="B47" s="65">
        <f>DATE(CalendarYear,7,1)</f>
        <v>44013</v>
      </c>
      <c r="C47" s="10" t="str">
        <f>IF(DAY(JulSun1)=1,"",IF(AND(YEAR(JulSun1+1)=CalendarYear,MONTH(JulSun1+1)=7),JulSun1+1,""))</f>
        <v/>
      </c>
      <c r="D47" s="10" t="str">
        <f>IF(DAY(JulSun1)=1,"",IF(AND(YEAR(JulSun1+2)=CalendarYear,MONTH(JulSun1+2)=7),JulSun1+2,""))</f>
        <v/>
      </c>
      <c r="E47" s="10" t="str">
        <f>IF(DAY(JulSun1)=1,"",IF(AND(YEAR(JulSun1+3)=CalendarYear,MONTH(JulSun1+3)=7),JulSun1+3,""))</f>
        <v/>
      </c>
      <c r="F47" s="10">
        <f>IF(DAY(JulSun1)=1,"",IF(AND(YEAR(JulSun1+4)=CalendarYear,MONTH(JulSun1+4)=7),JulSun1+4,""))</f>
        <v>44013</v>
      </c>
      <c r="G47" s="10">
        <f>IF(DAY(JulSun1)=1,"",IF(AND(YEAR(JulSun1+5)=CalendarYear,MONTH(JulSun1+5)=7),JulSun1+5,""))</f>
        <v>44014</v>
      </c>
      <c r="H47" s="10">
        <f>IF(DAY(JulSun1)=1,"",IF(AND(YEAR(JulSun1+6)=CalendarYear,MONTH(JulSun1+6)=7),JulSun1+6,""))</f>
        <v>44015</v>
      </c>
      <c r="I47" s="10">
        <f>IF(DAY(JulSun1)=1,IF(AND(YEAR(JulSun1)=CalendarYear,MONTH(JulSun1)=7),JulSun1,""),IF(AND(YEAR(JulSun1+7)=CalendarYear,MONTH(JulSun1+7)=7),JulSun1+7,""))</f>
        <v>44016</v>
      </c>
      <c r="J47" s="10">
        <f>IF(DAY(JulSun1)=1,IF(AND(YEAR(JulSun1+1)=CalendarYear,MONTH(JulSun1+1)=7),JulSun1+1,""),IF(AND(YEAR(JulSun1+8)=CalendarYear,MONTH(JulSun1+8)=7),JulSun1+8,""))</f>
        <v>44017</v>
      </c>
      <c r="K47" s="10">
        <f>IF(DAY(JulSun1)=1,IF(AND(YEAR(JulSun1+2)=CalendarYear,MONTH(JulSun1+2)=7),JulSun1+2,""),IF(AND(YEAR(JulSun1+9)=CalendarYear,MONTH(JulSun1+9)=7),JulSun1+9,""))</f>
        <v>44018</v>
      </c>
      <c r="L47" s="10">
        <f>IF(DAY(JulSun1)=1,IF(AND(YEAR(JulSun1+3)=CalendarYear,MONTH(JulSun1+3)=7),JulSun1+3,""),IF(AND(YEAR(JulSun1+10)=CalendarYear,MONTH(JulSun1+10)=7),JulSun1+10,""))</f>
        <v>44019</v>
      </c>
      <c r="M47" s="10">
        <f>IF(DAY(JulSun1)=1,IF(AND(YEAR(JulSun1+4)=CalendarYear,MONTH(JulSun1+4)=7),JulSun1+4,""),IF(AND(YEAR(JulSun1+11)=CalendarYear,MONTH(JulSun1+11)=7),JulSun1+11,""))</f>
        <v>44020</v>
      </c>
      <c r="N47" s="10">
        <f>IF(DAY(JulSun1)=1,IF(AND(YEAR(JulSun1+5)=CalendarYear,MONTH(JulSun1+5)=7),JulSun1+5,""),IF(AND(YEAR(JulSun1+12)=CalendarYear,MONTH(JulSun1+12)=7),JulSun1+12,""))</f>
        <v>44021</v>
      </c>
      <c r="O47" s="10">
        <f>IF(DAY(JulSun1)=1,IF(AND(YEAR(JulSun1+6)=CalendarYear,MONTH(JulSun1+6)=7),JulSun1+6,""),IF(AND(YEAR(JulSun1+13)=CalendarYear,MONTH(JulSun1+13)=7),JulSun1+13,""))</f>
        <v>44022</v>
      </c>
      <c r="P47" s="10">
        <f>IF(DAY(JulSun1)=1,IF(AND(YEAR(JulSun1+7)=CalendarYear,MONTH(JulSun1+7)=7),JulSun1+7,""),IF(AND(YEAR(JulSun1+14)=CalendarYear,MONTH(JulSun1+14)=7),JulSun1+14,""))</f>
        <v>44023</v>
      </c>
      <c r="Q47" s="10">
        <f>IF(DAY(JulSun1)=1,IF(AND(YEAR(JulSun1+8)=CalendarYear,MONTH(JulSun1+8)=7),JulSun1+8,""),IF(AND(YEAR(JulSun1+15)=CalendarYear,MONTH(JulSun1+15)=7),JulSun1+15,""))</f>
        <v>44024</v>
      </c>
      <c r="R47" s="10">
        <f>IF(DAY(JulSun1)=1,IF(AND(YEAR(JulSun1+9)=CalendarYear,MONTH(JulSun1+9)=7),JulSun1+9,""),IF(AND(YEAR(JulSun1+16)=CalendarYear,MONTH(JulSun1+16)=7),JulSun1+16,""))</f>
        <v>44025</v>
      </c>
      <c r="S47" s="10">
        <f>IF(DAY(JulSun1)=1,IF(AND(YEAR(JulSun1+10)=CalendarYear,MONTH(JulSun1+10)=7),JulSun1+10,""),IF(AND(YEAR(JulSun1+17)=CalendarYear,MONTH(JulSun1+17)=7),JulSun1+17,""))</f>
        <v>44026</v>
      </c>
      <c r="T47" s="10">
        <f>IF(DAY(JulSun1)=1,IF(AND(YEAR(JulSun1+11)=CalendarYear,MONTH(JulSun1+11)=7),JulSun1+11,""),IF(AND(YEAR(JulSun1+18)=CalendarYear,MONTH(JulSun1+18)=7),JulSun1+18,""))</f>
        <v>44027</v>
      </c>
      <c r="U47" s="10">
        <f>IF(DAY(JulSun1)=1,IF(AND(YEAR(JulSun1+12)=CalendarYear,MONTH(JulSun1+12)=7),JulSun1+12,""),IF(AND(YEAR(JulSun1+19)=CalendarYear,MONTH(JulSun1+19)=7),JulSun1+19,""))</f>
        <v>44028</v>
      </c>
      <c r="V47" s="10">
        <f>IF(DAY(JulSun1)=1,IF(AND(YEAR(JulSun1+13)=CalendarYear,MONTH(JulSun1+13)=7),JulSun1+13,""),IF(AND(YEAR(JulSun1+20)=CalendarYear,MONTH(JulSun1+20)=7),JulSun1+20,""))</f>
        <v>44029</v>
      </c>
      <c r="W47" s="10">
        <f>IF(DAY(JulSun1)=1,IF(AND(YEAR(JulSun1+14)=CalendarYear,MONTH(JulSun1+14)=7),JulSun1+14,""),IF(AND(YEAR(JulSun1+21)=CalendarYear,MONTH(JulSun1+21)=7),JulSun1+21,""))</f>
        <v>44030</v>
      </c>
      <c r="X47" s="10">
        <f>IF(DAY(JulSun1)=1,IF(AND(YEAR(JulSun1+15)=CalendarYear,MONTH(JulSun1+15)=7),JulSun1+15,""),IF(AND(YEAR(JulSun1+22)=CalendarYear,MONTH(JulSun1+22)=7),JulSun1+22,""))</f>
        <v>44031</v>
      </c>
      <c r="Y47" s="10">
        <f>IF(DAY(JulSun1)=1,IF(AND(YEAR(JulSun1+16)=CalendarYear,MONTH(JulSun1+16)=7),JulSun1+16,""),IF(AND(YEAR(JulSun1+23)=CalendarYear,MONTH(JulSun1+23)=7),JulSun1+23,""))</f>
        <v>44032</v>
      </c>
      <c r="Z47" s="10">
        <f>IF(DAY(JulSun1)=1,IF(AND(YEAR(JulSun1+17)=CalendarYear,MONTH(JulSun1+17)=7),JulSun1+17,""),IF(AND(YEAR(JulSun1+24)=CalendarYear,MONTH(JulSun1+24)=7),JulSun1+24,""))</f>
        <v>44033</v>
      </c>
      <c r="AA47" s="10">
        <f>IF(DAY(JulSun1)=1,IF(AND(YEAR(JulSun1+18)=CalendarYear,MONTH(JulSun1+18)=7),JulSun1+18,""),IF(AND(YEAR(JulSun1+25)=CalendarYear,MONTH(JulSun1+25)=7),JulSun1+25,""))</f>
        <v>44034</v>
      </c>
      <c r="AB47" s="10">
        <f>IF(DAY(JulSun1)=1,IF(AND(YEAR(JulSun1+19)=CalendarYear,MONTH(JulSun1+19)=7),JulSun1+19,""),IF(AND(YEAR(JulSun1+26)=CalendarYear,MONTH(JulSun1+26)=7),JulSun1+26,""))</f>
        <v>44035</v>
      </c>
      <c r="AC47" s="10">
        <f>IF(DAY(JulSun1)=1,IF(AND(YEAR(JulSun1+20)=CalendarYear,MONTH(JulSun1+20)=7),JulSun1+20,""),IF(AND(YEAR(JulSun1+27)=CalendarYear,MONTH(JulSun1+27)=7),JulSun1+27,""))</f>
        <v>44036</v>
      </c>
      <c r="AD47" s="10">
        <f>IF(DAY(JulSun1)=1,IF(AND(YEAR(JulSun1+21)=CalendarYear,MONTH(JulSun1+21)=7),JulSun1+21,""),IF(AND(YEAR(JulSun1+28)=CalendarYear,MONTH(JulSun1+28)=7),JulSun1+28,""))</f>
        <v>44037</v>
      </c>
      <c r="AE47" s="10">
        <f>IF(DAY(JulSun1)=1,IF(AND(YEAR(JulSun1+22)=CalendarYear,MONTH(JulSun1+22)=7),JulSun1+22,""),IF(AND(YEAR(JulSun1+29)=CalendarYear,MONTH(JulSun1+29)=7),JulSun1+29,""))</f>
        <v>44038</v>
      </c>
      <c r="AF47" s="10">
        <f>IF(DAY(JulSun1)=1,IF(AND(YEAR(JulSun1+23)=CalendarYear,MONTH(JulSun1+23)=7),JulSun1+23,""),IF(AND(YEAR(JulSun1+30)=CalendarYear,MONTH(JulSun1+30)=7),JulSun1+30,""))</f>
        <v>44039</v>
      </c>
      <c r="AG47" s="10">
        <f>IF(DAY(JulSun1)=1,IF(AND(YEAR(JulSun1+24)=CalendarYear,MONTH(JulSun1+24)=7),JulSun1+24,""),IF(AND(YEAR(JulSun1+31)=CalendarYear,MONTH(JulSun1+31)=7),JulSun1+31,""))</f>
        <v>44040</v>
      </c>
      <c r="AH47" s="10">
        <f>IF(DAY(JulSun1)=1,IF(AND(YEAR(JulSun1+25)=CalendarYear,MONTH(JulSun1+25)=7),JulSun1+25,""),IF(AND(YEAR(JulSun1+32)=CalendarYear,MONTH(JulSun1+32)=7),JulSun1+32,""))</f>
        <v>44041</v>
      </c>
      <c r="AI47" s="10">
        <f>IF(DAY(JulSun1)=1,IF(AND(YEAR(JulSun1+26)=CalendarYear,MONTH(JulSun1+26)=7),JulSun1+26,""),IF(AND(YEAR(JulSun1+33)=CalendarYear,MONTH(JulSun1+33)=7),JulSun1+33,""))</f>
        <v>44042</v>
      </c>
      <c r="AJ47" s="10">
        <f>IF(DAY(JulSun1)=1,IF(AND(YEAR(JulSun1+27)=CalendarYear,MONTH(JulSun1+27)=7),JulSun1+27,""),IF(AND(YEAR(JulSun1+34)=CalendarYear,MONTH(JulSun1+34)=7),JulSun1+34,""))</f>
        <v>44043</v>
      </c>
      <c r="AK47" s="10" t="str">
        <f>IF(DAY(JulSun1)=1,IF(AND(YEAR(JulSun1+28)=CalendarYear,MONTH(JulSun1+28)=7),JulSun1+28,""),IF(AND(YEAR(JulSun1+35)=CalendarYear,MONTH(JulSun1+35)=7),JulSun1+35,""))</f>
        <v/>
      </c>
      <c r="AL47" s="10" t="str">
        <f>IF(DAY(JulSun1)=1,IF(AND(YEAR(JulSun1+29)=CalendarYear,MONTH(JulSun1+29)=7),JulSun1+29,""),IF(AND(YEAR(JulSun1+36)=CalendarYear,MONTH(JulSun1+36)=7),JulSun1+36,""))</f>
        <v/>
      </c>
      <c r="AM47" s="11" t="str">
        <f>IF(DAY(JulSun1)=1,IF(AND(YEAR(JulSun1+30)=CalendarYear,MONTH(JulSun1+30)=7),JulSun1+30,""),IF(AND(YEAR(JulSun1+37)=CalendarYear,MONTH(JulSun1+37)=7),JulSun1+37,""))</f>
        <v/>
      </c>
    </row>
    <row r="48" spans="2:39" s="8" customFormat="1" ht="18.95" customHeight="1" x14ac:dyDescent="0.3">
      <c r="B48" s="66"/>
      <c r="C48" s="9" t="s">
        <v>0</v>
      </c>
      <c r="D48" s="9" t="s">
        <v>1</v>
      </c>
      <c r="E48" s="9" t="s">
        <v>2</v>
      </c>
      <c r="F48" s="9" t="s">
        <v>3</v>
      </c>
      <c r="G48" s="9" t="s">
        <v>4</v>
      </c>
      <c r="H48" s="9" t="s">
        <v>5</v>
      </c>
      <c r="I48" s="9" t="s">
        <v>6</v>
      </c>
      <c r="J48" s="9" t="s">
        <v>0</v>
      </c>
      <c r="K48" s="9" t="s">
        <v>1</v>
      </c>
      <c r="L48" s="9" t="s">
        <v>2</v>
      </c>
      <c r="M48" s="9" t="s">
        <v>3</v>
      </c>
      <c r="N48" s="9" t="s">
        <v>4</v>
      </c>
      <c r="O48" s="9" t="s">
        <v>5</v>
      </c>
      <c r="P48" s="9" t="s">
        <v>6</v>
      </c>
      <c r="Q48" s="9" t="s">
        <v>0</v>
      </c>
      <c r="R48" s="9" t="s">
        <v>1</v>
      </c>
      <c r="S48" s="9" t="s">
        <v>2</v>
      </c>
      <c r="T48" s="9" t="s">
        <v>3</v>
      </c>
      <c r="U48" s="9" t="s">
        <v>4</v>
      </c>
      <c r="V48" s="9" t="s">
        <v>5</v>
      </c>
      <c r="W48" s="9" t="s">
        <v>6</v>
      </c>
      <c r="X48" s="9" t="s">
        <v>0</v>
      </c>
      <c r="Y48" s="9" t="s">
        <v>1</v>
      </c>
      <c r="Z48" s="9" t="s">
        <v>2</v>
      </c>
      <c r="AA48" s="9" t="s">
        <v>3</v>
      </c>
      <c r="AB48" s="9" t="s">
        <v>4</v>
      </c>
      <c r="AC48" s="9" t="s">
        <v>5</v>
      </c>
      <c r="AD48" s="9" t="s">
        <v>6</v>
      </c>
      <c r="AE48" s="9" t="s">
        <v>0</v>
      </c>
      <c r="AF48" s="9" t="s">
        <v>1</v>
      </c>
      <c r="AG48" s="9" t="s">
        <v>2</v>
      </c>
      <c r="AH48" s="9" t="s">
        <v>3</v>
      </c>
      <c r="AI48" s="9" t="s">
        <v>4</v>
      </c>
      <c r="AJ48" s="9" t="s">
        <v>5</v>
      </c>
      <c r="AK48" s="9" t="s">
        <v>6</v>
      </c>
      <c r="AL48" s="9" t="s">
        <v>0</v>
      </c>
      <c r="AM48" s="12" t="s">
        <v>1</v>
      </c>
    </row>
    <row r="49" spans="2:39" ht="18.95" customHeight="1" x14ac:dyDescent="0.3">
      <c r="B49" s="6" t="str">
        <f>IF(Job1_Name="","",Job1_Name)</f>
        <v>Shift A</v>
      </c>
      <c r="C49" s="33" t="str">
        <f t="shared" ref="C49:AM49" si="24">IF(OR(NOT(ISNUMBER(C47)),C47&lt;Job1_StartDate),"",IF(MID(Job1_Pattern,MOD(C47-Job1_StartDate,LEN(Job1_Pattern))+1,1)=Job1_Shift1_Code,1,IF(MID(Job1_Pattern,MOD(C47-Job1_StartDate,LEN(Job1_Pattern))+1,1)=Job1_Shift2_Code,2,IF(MID(Job1_Pattern,MOD(C47-Job1_StartDate,LEN(Job1_Pattern))+1,1)=Job1_Shift3_Code,3,""))))</f>
        <v/>
      </c>
      <c r="D49" s="33" t="str">
        <f t="shared" si="24"/>
        <v/>
      </c>
      <c r="E49" s="33" t="str">
        <f t="shared" si="24"/>
        <v/>
      </c>
      <c r="F49" s="33">
        <f t="shared" si="24"/>
        <v>1</v>
      </c>
      <c r="G49" s="33">
        <f t="shared" si="24"/>
        <v>2</v>
      </c>
      <c r="H49" s="33">
        <f t="shared" si="24"/>
        <v>3</v>
      </c>
      <c r="I49" s="33">
        <f t="shared" si="24"/>
        <v>3</v>
      </c>
      <c r="J49" s="33">
        <f t="shared" si="24"/>
        <v>1</v>
      </c>
      <c r="K49" s="33">
        <f t="shared" si="24"/>
        <v>2</v>
      </c>
      <c r="L49" s="33">
        <f t="shared" si="24"/>
        <v>3</v>
      </c>
      <c r="M49" s="33">
        <f t="shared" si="24"/>
        <v>3</v>
      </c>
      <c r="N49" s="33">
        <f t="shared" si="24"/>
        <v>1</v>
      </c>
      <c r="O49" s="33">
        <f t="shared" si="24"/>
        <v>2</v>
      </c>
      <c r="P49" s="33">
        <f t="shared" si="24"/>
        <v>3</v>
      </c>
      <c r="Q49" s="33">
        <f t="shared" si="24"/>
        <v>3</v>
      </c>
      <c r="R49" s="33">
        <f t="shared" si="24"/>
        <v>1</v>
      </c>
      <c r="S49" s="33">
        <f t="shared" si="24"/>
        <v>2</v>
      </c>
      <c r="T49" s="33">
        <f t="shared" si="24"/>
        <v>3</v>
      </c>
      <c r="U49" s="33">
        <f t="shared" si="24"/>
        <v>3</v>
      </c>
      <c r="V49" s="33">
        <f t="shared" si="24"/>
        <v>1</v>
      </c>
      <c r="W49" s="33">
        <f t="shared" si="24"/>
        <v>2</v>
      </c>
      <c r="X49" s="33">
        <f t="shared" si="24"/>
        <v>3</v>
      </c>
      <c r="Y49" s="33">
        <f t="shared" si="24"/>
        <v>3</v>
      </c>
      <c r="Z49" s="33">
        <f t="shared" si="24"/>
        <v>1</v>
      </c>
      <c r="AA49" s="33">
        <f t="shared" si="24"/>
        <v>2</v>
      </c>
      <c r="AB49" s="33">
        <f t="shared" si="24"/>
        <v>3</v>
      </c>
      <c r="AC49" s="33">
        <f t="shared" si="24"/>
        <v>3</v>
      </c>
      <c r="AD49" s="33">
        <f t="shared" si="24"/>
        <v>1</v>
      </c>
      <c r="AE49" s="33">
        <f t="shared" si="24"/>
        <v>2</v>
      </c>
      <c r="AF49" s="33">
        <f t="shared" si="24"/>
        <v>3</v>
      </c>
      <c r="AG49" s="33">
        <f t="shared" si="24"/>
        <v>3</v>
      </c>
      <c r="AH49" s="33">
        <f t="shared" si="24"/>
        <v>1</v>
      </c>
      <c r="AI49" s="33">
        <f t="shared" si="24"/>
        <v>2</v>
      </c>
      <c r="AJ49" s="33">
        <f t="shared" si="24"/>
        <v>3</v>
      </c>
      <c r="AK49" s="33" t="str">
        <f t="shared" si="24"/>
        <v/>
      </c>
      <c r="AL49" s="33" t="str">
        <f t="shared" si="24"/>
        <v/>
      </c>
      <c r="AM49" s="33" t="str">
        <f t="shared" si="24"/>
        <v/>
      </c>
    </row>
    <row r="50" spans="2:39" ht="18.95" customHeight="1" x14ac:dyDescent="0.3">
      <c r="B50" s="7" t="str">
        <f>IF(Job2_Name="","",Job2_Name)</f>
        <v>Shift B</v>
      </c>
      <c r="C50" s="34" t="str">
        <f t="shared" ref="C50:AM50" si="25">IF(OR(NOT(ISNUMBER(C47)),C47&lt;Job2_StartDate),"",IF(MID(Job2_Pattern,MOD(C47-Job2_StartDate,LEN(Job2_Pattern))+1,1)=Job2_Shift1_Code,1,IF(MID(Job2_Pattern,MOD(C47-Job2_StartDate,LEN(Job2_Pattern))+1,1)=Job2_Shift2_Code,2,IF(MID(Job2_Pattern,MOD(C47-Job2_StartDate,LEN(Job2_Pattern))+1,1)=Job2_Shift3_Code,3,""))))</f>
        <v/>
      </c>
      <c r="D50" s="34" t="str">
        <f t="shared" si="25"/>
        <v/>
      </c>
      <c r="E50" s="34" t="str">
        <f t="shared" si="25"/>
        <v/>
      </c>
      <c r="F50" s="34">
        <f t="shared" si="25"/>
        <v>3</v>
      </c>
      <c r="G50" s="34">
        <f t="shared" si="25"/>
        <v>1</v>
      </c>
      <c r="H50" s="34">
        <f t="shared" si="25"/>
        <v>2</v>
      </c>
      <c r="I50" s="34">
        <f t="shared" si="25"/>
        <v>3</v>
      </c>
      <c r="J50" s="34">
        <f t="shared" si="25"/>
        <v>3</v>
      </c>
      <c r="K50" s="34">
        <f t="shared" si="25"/>
        <v>1</v>
      </c>
      <c r="L50" s="34">
        <f t="shared" si="25"/>
        <v>2</v>
      </c>
      <c r="M50" s="34">
        <f t="shared" si="25"/>
        <v>3</v>
      </c>
      <c r="N50" s="34">
        <f t="shared" si="25"/>
        <v>3</v>
      </c>
      <c r="O50" s="34">
        <f t="shared" si="25"/>
        <v>1</v>
      </c>
      <c r="P50" s="34">
        <f t="shared" si="25"/>
        <v>2</v>
      </c>
      <c r="Q50" s="34">
        <f t="shared" si="25"/>
        <v>3</v>
      </c>
      <c r="R50" s="34">
        <f t="shared" si="25"/>
        <v>3</v>
      </c>
      <c r="S50" s="34">
        <f t="shared" si="25"/>
        <v>1</v>
      </c>
      <c r="T50" s="34">
        <f t="shared" si="25"/>
        <v>2</v>
      </c>
      <c r="U50" s="34">
        <f t="shared" si="25"/>
        <v>3</v>
      </c>
      <c r="V50" s="34">
        <f t="shared" si="25"/>
        <v>3</v>
      </c>
      <c r="W50" s="34">
        <f t="shared" si="25"/>
        <v>1</v>
      </c>
      <c r="X50" s="34">
        <f t="shared" si="25"/>
        <v>2</v>
      </c>
      <c r="Y50" s="34">
        <f t="shared" si="25"/>
        <v>3</v>
      </c>
      <c r="Z50" s="34">
        <f t="shared" si="25"/>
        <v>3</v>
      </c>
      <c r="AA50" s="34">
        <f t="shared" si="25"/>
        <v>1</v>
      </c>
      <c r="AB50" s="34">
        <f t="shared" si="25"/>
        <v>2</v>
      </c>
      <c r="AC50" s="34">
        <f t="shared" si="25"/>
        <v>3</v>
      </c>
      <c r="AD50" s="34">
        <f t="shared" si="25"/>
        <v>3</v>
      </c>
      <c r="AE50" s="34">
        <f t="shared" si="25"/>
        <v>1</v>
      </c>
      <c r="AF50" s="34">
        <f t="shared" si="25"/>
        <v>2</v>
      </c>
      <c r="AG50" s="34">
        <f t="shared" si="25"/>
        <v>3</v>
      </c>
      <c r="AH50" s="34">
        <f t="shared" si="25"/>
        <v>3</v>
      </c>
      <c r="AI50" s="34">
        <f t="shared" si="25"/>
        <v>1</v>
      </c>
      <c r="AJ50" s="34">
        <f t="shared" si="25"/>
        <v>2</v>
      </c>
      <c r="AK50" s="34" t="str">
        <f t="shared" si="25"/>
        <v/>
      </c>
      <c r="AL50" s="34" t="str">
        <f t="shared" si="25"/>
        <v/>
      </c>
      <c r="AM50" s="34" t="str">
        <f t="shared" si="25"/>
        <v/>
      </c>
    </row>
    <row r="51" spans="2:39" ht="18.95" customHeight="1" x14ac:dyDescent="0.3">
      <c r="B51" s="7" t="str">
        <f>IF(Job3_Name="","",Job3_Name)</f>
        <v>Shift C</v>
      </c>
      <c r="C51" s="34" t="str">
        <f t="shared" ref="C51:AM51" si="26">IF(OR(NOT(ISNUMBER(C47)),C47&lt;Job3_StartDate),"",IF(MID(Job3_Pattern,MOD(C47-Job3_StartDate,LEN(Job3_Pattern))+1,1)=Job3_Shift1_Code,1,IF(MID(Job3_Pattern,MOD(C47-Job3_StartDate,LEN(Job3_Pattern))+1,1)=Job3_Shift2_Code,2,IF(MID(Job3_Pattern,MOD(C47-Job3_StartDate,LEN(Job3_Pattern))+1,1)=Job3_Shift3_Code,3,""))))</f>
        <v/>
      </c>
      <c r="D51" s="34" t="str">
        <f t="shared" si="26"/>
        <v/>
      </c>
      <c r="E51" s="34" t="str">
        <f t="shared" si="26"/>
        <v/>
      </c>
      <c r="F51" s="34">
        <f t="shared" si="26"/>
        <v>2</v>
      </c>
      <c r="G51" s="34">
        <f t="shared" si="26"/>
        <v>3</v>
      </c>
      <c r="H51" s="34">
        <f t="shared" si="26"/>
        <v>3</v>
      </c>
      <c r="I51" s="34">
        <f t="shared" si="26"/>
        <v>1</v>
      </c>
      <c r="J51" s="34">
        <f t="shared" si="26"/>
        <v>2</v>
      </c>
      <c r="K51" s="34">
        <f t="shared" si="26"/>
        <v>3</v>
      </c>
      <c r="L51" s="34">
        <f t="shared" si="26"/>
        <v>3</v>
      </c>
      <c r="M51" s="34">
        <f t="shared" si="26"/>
        <v>1</v>
      </c>
      <c r="N51" s="34">
        <f t="shared" si="26"/>
        <v>2</v>
      </c>
      <c r="O51" s="34">
        <f t="shared" si="26"/>
        <v>3</v>
      </c>
      <c r="P51" s="34">
        <f t="shared" si="26"/>
        <v>3</v>
      </c>
      <c r="Q51" s="34">
        <f t="shared" si="26"/>
        <v>1</v>
      </c>
      <c r="R51" s="34">
        <f t="shared" si="26"/>
        <v>2</v>
      </c>
      <c r="S51" s="34">
        <f t="shared" si="26"/>
        <v>3</v>
      </c>
      <c r="T51" s="34">
        <f t="shared" si="26"/>
        <v>3</v>
      </c>
      <c r="U51" s="34">
        <f t="shared" si="26"/>
        <v>1</v>
      </c>
      <c r="V51" s="34">
        <f t="shared" si="26"/>
        <v>2</v>
      </c>
      <c r="W51" s="34">
        <f t="shared" si="26"/>
        <v>3</v>
      </c>
      <c r="X51" s="34">
        <f t="shared" si="26"/>
        <v>3</v>
      </c>
      <c r="Y51" s="34">
        <f t="shared" si="26"/>
        <v>1</v>
      </c>
      <c r="Z51" s="34">
        <f t="shared" si="26"/>
        <v>2</v>
      </c>
      <c r="AA51" s="34">
        <f t="shared" si="26"/>
        <v>3</v>
      </c>
      <c r="AB51" s="34">
        <f t="shared" si="26"/>
        <v>3</v>
      </c>
      <c r="AC51" s="34">
        <f t="shared" si="26"/>
        <v>1</v>
      </c>
      <c r="AD51" s="34">
        <f t="shared" si="26"/>
        <v>2</v>
      </c>
      <c r="AE51" s="34">
        <f t="shared" si="26"/>
        <v>3</v>
      </c>
      <c r="AF51" s="34">
        <f t="shared" si="26"/>
        <v>3</v>
      </c>
      <c r="AG51" s="34">
        <f t="shared" si="26"/>
        <v>1</v>
      </c>
      <c r="AH51" s="34">
        <f t="shared" si="26"/>
        <v>2</v>
      </c>
      <c r="AI51" s="34">
        <f t="shared" si="26"/>
        <v>3</v>
      </c>
      <c r="AJ51" s="34">
        <f t="shared" si="26"/>
        <v>3</v>
      </c>
      <c r="AK51" s="34" t="str">
        <f t="shared" si="26"/>
        <v/>
      </c>
      <c r="AL51" s="34" t="str">
        <f t="shared" si="26"/>
        <v/>
      </c>
      <c r="AM51" s="34" t="str">
        <f t="shared" si="26"/>
        <v/>
      </c>
    </row>
    <row r="52" spans="2:39" ht="18.95" customHeight="1" x14ac:dyDescent="0.3">
      <c r="B52" s="7" t="str">
        <f>IF(Job4_Name="","",Job4_Name)</f>
        <v>Shif D</v>
      </c>
      <c r="C52" s="34" t="str">
        <f t="shared" ref="C52:AM52" si="27">IF(OR(NOT(ISNUMBER(C47)),C47&lt;Job4_StartDate),"",IF(MID(Job4_Pattern,MOD(C47-Job4_StartDate,LEN(Job4_Pattern))+1,1)=Job4_Shift1_Code,1,IF(MID(Job4_Pattern,MOD(C47-Job4_StartDate,LEN(Job4_Pattern))+1,1)=Job4_Shift2_Code,2,IF(MID(Job4_Pattern,MOD(C47-Job4_StartDate,LEN(Job4_Pattern))+1,1)=Job4_Shift3_Code,3,""))))</f>
        <v/>
      </c>
      <c r="D52" s="34" t="str">
        <f t="shared" si="27"/>
        <v/>
      </c>
      <c r="E52" s="34" t="str">
        <f t="shared" si="27"/>
        <v/>
      </c>
      <c r="F52" s="34">
        <f t="shared" si="27"/>
        <v>3</v>
      </c>
      <c r="G52" s="34">
        <f t="shared" si="27"/>
        <v>3</v>
      </c>
      <c r="H52" s="34">
        <f t="shared" si="27"/>
        <v>1</v>
      </c>
      <c r="I52" s="34">
        <f t="shared" si="27"/>
        <v>2</v>
      </c>
      <c r="J52" s="34">
        <f t="shared" si="27"/>
        <v>3</v>
      </c>
      <c r="K52" s="34">
        <f t="shared" si="27"/>
        <v>3</v>
      </c>
      <c r="L52" s="34">
        <f t="shared" si="27"/>
        <v>1</v>
      </c>
      <c r="M52" s="34">
        <f t="shared" si="27"/>
        <v>2</v>
      </c>
      <c r="N52" s="34">
        <f t="shared" si="27"/>
        <v>3</v>
      </c>
      <c r="O52" s="34">
        <f t="shared" si="27"/>
        <v>3</v>
      </c>
      <c r="P52" s="34">
        <f t="shared" si="27"/>
        <v>1</v>
      </c>
      <c r="Q52" s="34">
        <f t="shared" si="27"/>
        <v>2</v>
      </c>
      <c r="R52" s="34">
        <f t="shared" si="27"/>
        <v>3</v>
      </c>
      <c r="S52" s="34">
        <f t="shared" si="27"/>
        <v>3</v>
      </c>
      <c r="T52" s="34">
        <f t="shared" si="27"/>
        <v>1</v>
      </c>
      <c r="U52" s="34">
        <f t="shared" si="27"/>
        <v>2</v>
      </c>
      <c r="V52" s="34">
        <f t="shared" si="27"/>
        <v>3</v>
      </c>
      <c r="W52" s="34">
        <f t="shared" si="27"/>
        <v>3</v>
      </c>
      <c r="X52" s="34">
        <f t="shared" si="27"/>
        <v>1</v>
      </c>
      <c r="Y52" s="34">
        <f t="shared" si="27"/>
        <v>2</v>
      </c>
      <c r="Z52" s="34">
        <f t="shared" si="27"/>
        <v>3</v>
      </c>
      <c r="AA52" s="34">
        <f t="shared" si="27"/>
        <v>3</v>
      </c>
      <c r="AB52" s="34">
        <f t="shared" si="27"/>
        <v>1</v>
      </c>
      <c r="AC52" s="34">
        <f t="shared" si="27"/>
        <v>2</v>
      </c>
      <c r="AD52" s="34">
        <f t="shared" si="27"/>
        <v>3</v>
      </c>
      <c r="AE52" s="34">
        <f t="shared" si="27"/>
        <v>3</v>
      </c>
      <c r="AF52" s="34">
        <f t="shared" si="27"/>
        <v>1</v>
      </c>
      <c r="AG52" s="34">
        <f t="shared" si="27"/>
        <v>2</v>
      </c>
      <c r="AH52" s="34">
        <f t="shared" si="27"/>
        <v>3</v>
      </c>
      <c r="AI52" s="34">
        <f t="shared" si="27"/>
        <v>3</v>
      </c>
      <c r="AJ52" s="34">
        <f t="shared" si="27"/>
        <v>1</v>
      </c>
      <c r="AK52" s="34" t="str">
        <f t="shared" si="27"/>
        <v/>
      </c>
      <c r="AL52" s="34" t="str">
        <f t="shared" si="27"/>
        <v/>
      </c>
      <c r="AM52" s="34" t="str">
        <f t="shared" si="27"/>
        <v/>
      </c>
    </row>
    <row r="53" spans="2:39" ht="12" customHeight="1" x14ac:dyDescent="0.3"/>
    <row r="54" spans="2:39" s="8" customFormat="1" ht="18.95" customHeight="1" x14ac:dyDescent="0.3">
      <c r="B54" s="65">
        <f>DATE(CalendarYear,8,1)</f>
        <v>44044</v>
      </c>
      <c r="C54" s="10" t="str">
        <f>IF(DAY(AugSun1)=1,"",IF(AND(YEAR(AugSun1+1)=CalendarYear,MONTH(AugSun1+1)=8),AugSun1+1,""))</f>
        <v/>
      </c>
      <c r="D54" s="10" t="str">
        <f>IF(DAY(AugSun1)=1,"",IF(AND(YEAR(AugSun1+2)=CalendarYear,MONTH(AugSun1+2)=8),AugSun1+2,""))</f>
        <v/>
      </c>
      <c r="E54" s="10" t="str">
        <f>IF(DAY(AugSun1)=1,"",IF(AND(YEAR(AugSun1+3)=CalendarYear,MONTH(AugSun1+3)=8),AugSun1+3,""))</f>
        <v/>
      </c>
      <c r="F54" s="10" t="str">
        <f>IF(DAY(AugSun1)=1,"",IF(AND(YEAR(AugSun1+4)=CalendarYear,MONTH(AugSun1+4)=8),AugSun1+4,""))</f>
        <v/>
      </c>
      <c r="G54" s="10" t="str">
        <f>IF(DAY(AugSun1)=1,"",IF(AND(YEAR(AugSun1+5)=CalendarYear,MONTH(AugSun1+5)=8),AugSun1+5,""))</f>
        <v/>
      </c>
      <c r="H54" s="10" t="str">
        <f>IF(DAY(AugSun1)=1,"",IF(AND(YEAR(AugSun1+6)=CalendarYear,MONTH(AugSun1+6)=8),AugSun1+6,""))</f>
        <v/>
      </c>
      <c r="I54" s="10">
        <f>IF(DAY(AugSun1)=1,IF(AND(YEAR(AugSun1)=CalendarYear,MONTH(AugSun1)=8),AugSun1,""),IF(AND(YEAR(AugSun1+7)=CalendarYear,MONTH(AugSun1+7)=8),AugSun1+7,""))</f>
        <v>44044</v>
      </c>
      <c r="J54" s="10">
        <f>IF(DAY(AugSun1)=1,IF(AND(YEAR(AugSun1+1)=CalendarYear,MONTH(AugSun1+1)=8),AugSun1+1,""),IF(AND(YEAR(AugSun1+8)=CalendarYear,MONTH(AugSun1+8)=8),AugSun1+8,""))</f>
        <v>44045</v>
      </c>
      <c r="K54" s="10">
        <f>IF(DAY(AugSun1)=1,IF(AND(YEAR(AugSun1+2)=CalendarYear,MONTH(AugSun1+2)=8),AugSun1+2,""),IF(AND(YEAR(AugSun1+9)=CalendarYear,MONTH(AugSun1+9)=8),AugSun1+9,""))</f>
        <v>44046</v>
      </c>
      <c r="L54" s="10">
        <f>IF(DAY(AugSun1)=1,IF(AND(YEAR(AugSun1+3)=CalendarYear,MONTH(AugSun1+3)=8),AugSun1+3,""),IF(AND(YEAR(AugSun1+10)=CalendarYear,MONTH(AugSun1+10)=8),AugSun1+10,""))</f>
        <v>44047</v>
      </c>
      <c r="M54" s="10">
        <f>IF(DAY(AugSun1)=1,IF(AND(YEAR(AugSun1+4)=CalendarYear,MONTH(AugSun1+4)=8),AugSun1+4,""),IF(AND(YEAR(AugSun1+11)=CalendarYear,MONTH(AugSun1+11)=8),AugSun1+11,""))</f>
        <v>44048</v>
      </c>
      <c r="N54" s="10">
        <f>IF(DAY(AugSun1)=1,IF(AND(YEAR(AugSun1+5)=CalendarYear,MONTH(AugSun1+5)=8),AugSun1+5,""),IF(AND(YEAR(AugSun1+12)=CalendarYear,MONTH(AugSun1+12)=8),AugSun1+12,""))</f>
        <v>44049</v>
      </c>
      <c r="O54" s="10">
        <f>IF(DAY(AugSun1)=1,IF(AND(YEAR(AugSun1+6)=CalendarYear,MONTH(AugSun1+6)=8),AugSun1+6,""),IF(AND(YEAR(AugSun1+13)=CalendarYear,MONTH(AugSun1+13)=8),AugSun1+13,""))</f>
        <v>44050</v>
      </c>
      <c r="P54" s="10">
        <f>IF(DAY(AugSun1)=1,IF(AND(YEAR(AugSun1+7)=CalendarYear,MONTH(AugSun1+7)=8),AugSun1+7,""),IF(AND(YEAR(AugSun1+14)=CalendarYear,MONTH(AugSun1+14)=8),AugSun1+14,""))</f>
        <v>44051</v>
      </c>
      <c r="Q54" s="10">
        <f>IF(DAY(AugSun1)=1,IF(AND(YEAR(AugSun1+8)=CalendarYear,MONTH(AugSun1+8)=8),AugSun1+8,""),IF(AND(YEAR(AugSun1+15)=CalendarYear,MONTH(AugSun1+15)=8),AugSun1+15,""))</f>
        <v>44052</v>
      </c>
      <c r="R54" s="10">
        <f>IF(DAY(AugSun1)=1,IF(AND(YEAR(AugSun1+9)=CalendarYear,MONTH(AugSun1+9)=8),AugSun1+9,""),IF(AND(YEAR(AugSun1+16)=CalendarYear,MONTH(AugSun1+16)=8),AugSun1+16,""))</f>
        <v>44053</v>
      </c>
      <c r="S54" s="10">
        <f>IF(DAY(AugSun1)=1,IF(AND(YEAR(AugSun1+10)=CalendarYear,MONTH(AugSun1+10)=8),AugSun1+10,""),IF(AND(YEAR(AugSun1+17)=CalendarYear,MONTH(AugSun1+17)=8),AugSun1+17,""))</f>
        <v>44054</v>
      </c>
      <c r="T54" s="10">
        <f>IF(DAY(AugSun1)=1,IF(AND(YEAR(AugSun1+11)=CalendarYear,MONTH(AugSun1+11)=8),AugSun1+11,""),IF(AND(YEAR(AugSun1+18)=CalendarYear,MONTH(AugSun1+18)=8),AugSun1+18,""))</f>
        <v>44055</v>
      </c>
      <c r="U54" s="10">
        <f>IF(DAY(AugSun1)=1,IF(AND(YEAR(AugSun1+12)=CalendarYear,MONTH(AugSun1+12)=8),AugSun1+12,""),IF(AND(YEAR(AugSun1+19)=CalendarYear,MONTH(AugSun1+19)=8),AugSun1+19,""))</f>
        <v>44056</v>
      </c>
      <c r="V54" s="10">
        <f>IF(DAY(AugSun1)=1,IF(AND(YEAR(AugSun1+13)=CalendarYear,MONTH(AugSun1+13)=8),AugSun1+13,""),IF(AND(YEAR(AugSun1+20)=CalendarYear,MONTH(AugSun1+20)=8),AugSun1+20,""))</f>
        <v>44057</v>
      </c>
      <c r="W54" s="10">
        <f>IF(DAY(AugSun1)=1,IF(AND(YEAR(AugSun1+14)=CalendarYear,MONTH(AugSun1+14)=8),AugSun1+14,""),IF(AND(YEAR(AugSun1+21)=CalendarYear,MONTH(AugSun1+21)=8),AugSun1+21,""))</f>
        <v>44058</v>
      </c>
      <c r="X54" s="10">
        <f>IF(DAY(AugSun1)=1,IF(AND(YEAR(AugSun1+15)=CalendarYear,MONTH(AugSun1+15)=8),AugSun1+15,""),IF(AND(YEAR(AugSun1+22)=CalendarYear,MONTH(AugSun1+22)=8),AugSun1+22,""))</f>
        <v>44059</v>
      </c>
      <c r="Y54" s="10">
        <f>IF(DAY(AugSun1)=1,IF(AND(YEAR(AugSun1+16)=CalendarYear,MONTH(AugSun1+16)=8),AugSun1+16,""),IF(AND(YEAR(AugSun1+23)=CalendarYear,MONTH(AugSun1+23)=8),AugSun1+23,""))</f>
        <v>44060</v>
      </c>
      <c r="Z54" s="10">
        <f>IF(DAY(AugSun1)=1,IF(AND(YEAR(AugSun1+17)=CalendarYear,MONTH(AugSun1+17)=8),AugSun1+17,""),IF(AND(YEAR(AugSun1+24)=CalendarYear,MONTH(AugSun1+24)=8),AugSun1+24,""))</f>
        <v>44061</v>
      </c>
      <c r="AA54" s="10">
        <f>IF(DAY(AugSun1)=1,IF(AND(YEAR(AugSun1+18)=CalendarYear,MONTH(AugSun1+18)=8),AugSun1+18,""),IF(AND(YEAR(AugSun1+25)=CalendarYear,MONTH(AugSun1+25)=8),AugSun1+25,""))</f>
        <v>44062</v>
      </c>
      <c r="AB54" s="10">
        <f>IF(DAY(AugSun1)=1,IF(AND(YEAR(AugSun1+19)=CalendarYear,MONTH(AugSun1+19)=8),AugSun1+19,""),IF(AND(YEAR(AugSun1+26)=CalendarYear,MONTH(AugSun1+26)=8),AugSun1+26,""))</f>
        <v>44063</v>
      </c>
      <c r="AC54" s="10">
        <f>IF(DAY(AugSun1)=1,IF(AND(YEAR(AugSun1+20)=CalendarYear,MONTH(AugSun1+20)=8),AugSun1+20,""),IF(AND(YEAR(AugSun1+27)=CalendarYear,MONTH(AugSun1+27)=8),AugSun1+27,""))</f>
        <v>44064</v>
      </c>
      <c r="AD54" s="10">
        <f>IF(DAY(AugSun1)=1,IF(AND(YEAR(AugSun1+21)=CalendarYear,MONTH(AugSun1+21)=8),AugSun1+21,""),IF(AND(YEAR(AugSun1+28)=CalendarYear,MONTH(AugSun1+28)=8),AugSun1+28,""))</f>
        <v>44065</v>
      </c>
      <c r="AE54" s="10">
        <f>IF(DAY(AugSun1)=1,IF(AND(YEAR(AugSun1+22)=CalendarYear,MONTH(AugSun1+22)=8),AugSun1+22,""),IF(AND(YEAR(AugSun1+29)=CalendarYear,MONTH(AugSun1+29)=8),AugSun1+29,""))</f>
        <v>44066</v>
      </c>
      <c r="AF54" s="10">
        <f>IF(DAY(AugSun1)=1,IF(AND(YEAR(AugSun1+23)=CalendarYear,MONTH(AugSun1+23)=8),AugSun1+23,""),IF(AND(YEAR(AugSun1+30)=CalendarYear,MONTH(AugSun1+30)=8),AugSun1+30,""))</f>
        <v>44067</v>
      </c>
      <c r="AG54" s="10">
        <f>IF(DAY(AugSun1)=1,IF(AND(YEAR(AugSun1+24)=CalendarYear,MONTH(AugSun1+24)=8),AugSun1+24,""),IF(AND(YEAR(AugSun1+31)=CalendarYear,MONTH(AugSun1+31)=8),AugSun1+31,""))</f>
        <v>44068</v>
      </c>
      <c r="AH54" s="10">
        <f>IF(DAY(AugSun1)=1,IF(AND(YEAR(AugSun1+25)=CalendarYear,MONTH(AugSun1+25)=8),AugSun1+25,""),IF(AND(YEAR(AugSun1+32)=CalendarYear,MONTH(AugSun1+32)=8),AugSun1+32,""))</f>
        <v>44069</v>
      </c>
      <c r="AI54" s="10">
        <f>IF(DAY(AugSun1)=1,IF(AND(YEAR(AugSun1+26)=CalendarYear,MONTH(AugSun1+26)=8),AugSun1+26,""),IF(AND(YEAR(AugSun1+33)=CalendarYear,MONTH(AugSun1+33)=8),AugSun1+33,""))</f>
        <v>44070</v>
      </c>
      <c r="AJ54" s="10">
        <f>IF(DAY(AugSun1)=1,IF(AND(YEAR(AugSun1+27)=CalendarYear,MONTH(AugSun1+27)=8),AugSun1+27,""),IF(AND(YEAR(AugSun1+34)=CalendarYear,MONTH(AugSun1+34)=8),AugSun1+34,""))</f>
        <v>44071</v>
      </c>
      <c r="AK54" s="10">
        <f>IF(DAY(AugSun1)=1,IF(AND(YEAR(AugSun1+28)=CalendarYear,MONTH(AugSun1+28)=8),AugSun1+28,""),IF(AND(YEAR(AugSun1+35)=CalendarYear,MONTH(AugSun1+35)=8),AugSun1+35,""))</f>
        <v>44072</v>
      </c>
      <c r="AL54" s="10">
        <f>IF(DAY(AugSun1)=1,IF(AND(YEAR(AugSun1+29)=CalendarYear,MONTH(AugSun1+29)=8),AugSun1+29,""),IF(AND(YEAR(AugSun1+36)=CalendarYear,MONTH(AugSun1+36)=8),AugSun1+36,""))</f>
        <v>44073</v>
      </c>
      <c r="AM54" s="11">
        <f>IF(DAY(AugSun1)=1,IF(AND(YEAR(AugSun1+30)=CalendarYear,MONTH(AugSun1+30)=8),AugSun1+30,""),IF(AND(YEAR(AugSun1+37)=CalendarYear,MONTH(AugSun1+37)=8),AugSun1+37,""))</f>
        <v>44074</v>
      </c>
    </row>
    <row r="55" spans="2:39" s="8" customFormat="1" ht="18.95" customHeight="1" x14ac:dyDescent="0.3">
      <c r="B55" s="66"/>
      <c r="C55" s="9" t="s">
        <v>0</v>
      </c>
      <c r="D55" s="9" t="s">
        <v>1</v>
      </c>
      <c r="E55" s="9" t="s">
        <v>2</v>
      </c>
      <c r="F55" s="9" t="s">
        <v>3</v>
      </c>
      <c r="G55" s="9" t="s">
        <v>4</v>
      </c>
      <c r="H55" s="9" t="s">
        <v>5</v>
      </c>
      <c r="I55" s="9" t="s">
        <v>6</v>
      </c>
      <c r="J55" s="9" t="s">
        <v>0</v>
      </c>
      <c r="K55" s="9" t="s">
        <v>1</v>
      </c>
      <c r="L55" s="9" t="s">
        <v>2</v>
      </c>
      <c r="M55" s="9" t="s">
        <v>3</v>
      </c>
      <c r="N55" s="9" t="s">
        <v>4</v>
      </c>
      <c r="O55" s="9" t="s">
        <v>5</v>
      </c>
      <c r="P55" s="9" t="s">
        <v>6</v>
      </c>
      <c r="Q55" s="9" t="s">
        <v>0</v>
      </c>
      <c r="R55" s="9" t="s">
        <v>1</v>
      </c>
      <c r="S55" s="9" t="s">
        <v>2</v>
      </c>
      <c r="T55" s="9" t="s">
        <v>3</v>
      </c>
      <c r="U55" s="9" t="s">
        <v>4</v>
      </c>
      <c r="V55" s="9" t="s">
        <v>5</v>
      </c>
      <c r="W55" s="9" t="s">
        <v>6</v>
      </c>
      <c r="X55" s="9" t="s">
        <v>0</v>
      </c>
      <c r="Y55" s="9" t="s">
        <v>1</v>
      </c>
      <c r="Z55" s="9" t="s">
        <v>2</v>
      </c>
      <c r="AA55" s="9" t="s">
        <v>3</v>
      </c>
      <c r="AB55" s="9" t="s">
        <v>4</v>
      </c>
      <c r="AC55" s="9" t="s">
        <v>5</v>
      </c>
      <c r="AD55" s="9" t="s">
        <v>6</v>
      </c>
      <c r="AE55" s="9" t="s">
        <v>0</v>
      </c>
      <c r="AF55" s="9" t="s">
        <v>1</v>
      </c>
      <c r="AG55" s="9" t="s">
        <v>2</v>
      </c>
      <c r="AH55" s="9" t="s">
        <v>3</v>
      </c>
      <c r="AI55" s="9" t="s">
        <v>4</v>
      </c>
      <c r="AJ55" s="9" t="s">
        <v>5</v>
      </c>
      <c r="AK55" s="9" t="s">
        <v>6</v>
      </c>
      <c r="AL55" s="9" t="s">
        <v>0</v>
      </c>
      <c r="AM55" s="12" t="s">
        <v>1</v>
      </c>
    </row>
    <row r="56" spans="2:39" ht="18.95" customHeight="1" x14ac:dyDescent="0.3">
      <c r="B56" s="6" t="str">
        <f>IF(Job1_Name="","",Job1_Name)</f>
        <v>Shift A</v>
      </c>
      <c r="C56" s="33" t="str">
        <f t="shared" ref="C56:AM56" si="28">IF(OR(NOT(ISNUMBER(C54)),C54&lt;Job1_StartDate),"",IF(MID(Job1_Pattern,MOD(C54-Job1_StartDate,LEN(Job1_Pattern))+1,1)=Job1_Shift1_Code,1,IF(MID(Job1_Pattern,MOD(C54-Job1_StartDate,LEN(Job1_Pattern))+1,1)=Job1_Shift2_Code,2,IF(MID(Job1_Pattern,MOD(C54-Job1_StartDate,LEN(Job1_Pattern))+1,1)=Job1_Shift3_Code,3,""))))</f>
        <v/>
      </c>
      <c r="D56" s="33" t="str">
        <f t="shared" si="28"/>
        <v/>
      </c>
      <c r="E56" s="33" t="str">
        <f t="shared" si="28"/>
        <v/>
      </c>
      <c r="F56" s="33" t="str">
        <f t="shared" si="28"/>
        <v/>
      </c>
      <c r="G56" s="33" t="str">
        <f t="shared" si="28"/>
        <v/>
      </c>
      <c r="H56" s="33" t="str">
        <f t="shared" si="28"/>
        <v/>
      </c>
      <c r="I56" s="33">
        <f t="shared" si="28"/>
        <v>3</v>
      </c>
      <c r="J56" s="33">
        <f t="shared" si="28"/>
        <v>1</v>
      </c>
      <c r="K56" s="33">
        <f t="shared" si="28"/>
        <v>2</v>
      </c>
      <c r="L56" s="33">
        <f t="shared" si="28"/>
        <v>3</v>
      </c>
      <c r="M56" s="33">
        <f t="shared" si="28"/>
        <v>3</v>
      </c>
      <c r="N56" s="33">
        <f t="shared" si="28"/>
        <v>1</v>
      </c>
      <c r="O56" s="33">
        <f t="shared" si="28"/>
        <v>2</v>
      </c>
      <c r="P56" s="33">
        <f t="shared" si="28"/>
        <v>3</v>
      </c>
      <c r="Q56" s="33">
        <f t="shared" si="28"/>
        <v>3</v>
      </c>
      <c r="R56" s="33">
        <f t="shared" si="28"/>
        <v>1</v>
      </c>
      <c r="S56" s="33">
        <f t="shared" si="28"/>
        <v>2</v>
      </c>
      <c r="T56" s="33">
        <f t="shared" si="28"/>
        <v>3</v>
      </c>
      <c r="U56" s="33">
        <f t="shared" si="28"/>
        <v>3</v>
      </c>
      <c r="V56" s="33">
        <f t="shared" si="28"/>
        <v>1</v>
      </c>
      <c r="W56" s="33">
        <f t="shared" si="28"/>
        <v>2</v>
      </c>
      <c r="X56" s="33">
        <f t="shared" si="28"/>
        <v>3</v>
      </c>
      <c r="Y56" s="33">
        <f t="shared" si="28"/>
        <v>3</v>
      </c>
      <c r="Z56" s="33">
        <f t="shared" si="28"/>
        <v>1</v>
      </c>
      <c r="AA56" s="33">
        <f t="shared" si="28"/>
        <v>2</v>
      </c>
      <c r="AB56" s="33">
        <f t="shared" si="28"/>
        <v>3</v>
      </c>
      <c r="AC56" s="33">
        <f t="shared" si="28"/>
        <v>3</v>
      </c>
      <c r="AD56" s="33">
        <f t="shared" si="28"/>
        <v>1</v>
      </c>
      <c r="AE56" s="33">
        <f t="shared" si="28"/>
        <v>2</v>
      </c>
      <c r="AF56" s="33">
        <f t="shared" si="28"/>
        <v>3</v>
      </c>
      <c r="AG56" s="33">
        <f t="shared" si="28"/>
        <v>3</v>
      </c>
      <c r="AH56" s="33">
        <f t="shared" si="28"/>
        <v>1</v>
      </c>
      <c r="AI56" s="33">
        <f t="shared" si="28"/>
        <v>2</v>
      </c>
      <c r="AJ56" s="33">
        <f t="shared" si="28"/>
        <v>3</v>
      </c>
      <c r="AK56" s="33">
        <f t="shared" si="28"/>
        <v>3</v>
      </c>
      <c r="AL56" s="33">
        <f t="shared" si="28"/>
        <v>1</v>
      </c>
      <c r="AM56" s="33">
        <f t="shared" si="28"/>
        <v>2</v>
      </c>
    </row>
    <row r="57" spans="2:39" ht="18.95" customHeight="1" x14ac:dyDescent="0.3">
      <c r="B57" s="7" t="str">
        <f>IF(Job2_Name="","",Job2_Name)</f>
        <v>Shift B</v>
      </c>
      <c r="C57" s="34" t="str">
        <f t="shared" ref="C57:AM57" si="29">IF(OR(NOT(ISNUMBER(C54)),C54&lt;Job2_StartDate),"",IF(MID(Job2_Pattern,MOD(C54-Job2_StartDate,LEN(Job2_Pattern))+1,1)=Job2_Shift1_Code,1,IF(MID(Job2_Pattern,MOD(C54-Job2_StartDate,LEN(Job2_Pattern))+1,1)=Job2_Shift2_Code,2,IF(MID(Job2_Pattern,MOD(C54-Job2_StartDate,LEN(Job2_Pattern))+1,1)=Job2_Shift3_Code,3,""))))</f>
        <v/>
      </c>
      <c r="D57" s="34" t="str">
        <f t="shared" si="29"/>
        <v/>
      </c>
      <c r="E57" s="34" t="str">
        <f t="shared" si="29"/>
        <v/>
      </c>
      <c r="F57" s="34" t="str">
        <f t="shared" si="29"/>
        <v/>
      </c>
      <c r="G57" s="34" t="str">
        <f t="shared" si="29"/>
        <v/>
      </c>
      <c r="H57" s="34" t="str">
        <f t="shared" si="29"/>
        <v/>
      </c>
      <c r="I57" s="34">
        <f t="shared" si="29"/>
        <v>3</v>
      </c>
      <c r="J57" s="34">
        <f t="shared" si="29"/>
        <v>3</v>
      </c>
      <c r="K57" s="34">
        <f t="shared" si="29"/>
        <v>1</v>
      </c>
      <c r="L57" s="34">
        <f t="shared" si="29"/>
        <v>2</v>
      </c>
      <c r="M57" s="34">
        <f t="shared" si="29"/>
        <v>3</v>
      </c>
      <c r="N57" s="34">
        <f t="shared" si="29"/>
        <v>3</v>
      </c>
      <c r="O57" s="34">
        <f t="shared" si="29"/>
        <v>1</v>
      </c>
      <c r="P57" s="34">
        <f t="shared" si="29"/>
        <v>2</v>
      </c>
      <c r="Q57" s="34">
        <f t="shared" si="29"/>
        <v>3</v>
      </c>
      <c r="R57" s="34">
        <f t="shared" si="29"/>
        <v>3</v>
      </c>
      <c r="S57" s="34">
        <f t="shared" si="29"/>
        <v>1</v>
      </c>
      <c r="T57" s="34">
        <f t="shared" si="29"/>
        <v>2</v>
      </c>
      <c r="U57" s="34">
        <f t="shared" si="29"/>
        <v>3</v>
      </c>
      <c r="V57" s="34">
        <f t="shared" si="29"/>
        <v>3</v>
      </c>
      <c r="W57" s="34">
        <f t="shared" si="29"/>
        <v>1</v>
      </c>
      <c r="X57" s="34">
        <f t="shared" si="29"/>
        <v>2</v>
      </c>
      <c r="Y57" s="34">
        <f t="shared" si="29"/>
        <v>3</v>
      </c>
      <c r="Z57" s="34">
        <f t="shared" si="29"/>
        <v>3</v>
      </c>
      <c r="AA57" s="34">
        <f t="shared" si="29"/>
        <v>1</v>
      </c>
      <c r="AB57" s="34">
        <f t="shared" si="29"/>
        <v>2</v>
      </c>
      <c r="AC57" s="34">
        <f t="shared" si="29"/>
        <v>3</v>
      </c>
      <c r="AD57" s="34">
        <f t="shared" si="29"/>
        <v>3</v>
      </c>
      <c r="AE57" s="34">
        <f t="shared" si="29"/>
        <v>1</v>
      </c>
      <c r="AF57" s="34">
        <f t="shared" si="29"/>
        <v>2</v>
      </c>
      <c r="AG57" s="34">
        <f t="shared" si="29"/>
        <v>3</v>
      </c>
      <c r="AH57" s="34">
        <f t="shared" si="29"/>
        <v>3</v>
      </c>
      <c r="AI57" s="34">
        <f t="shared" si="29"/>
        <v>1</v>
      </c>
      <c r="AJ57" s="34">
        <f t="shared" si="29"/>
        <v>2</v>
      </c>
      <c r="AK57" s="34">
        <f t="shared" si="29"/>
        <v>3</v>
      </c>
      <c r="AL57" s="34">
        <f t="shared" si="29"/>
        <v>3</v>
      </c>
      <c r="AM57" s="34">
        <f t="shared" si="29"/>
        <v>1</v>
      </c>
    </row>
    <row r="58" spans="2:39" ht="18.95" customHeight="1" x14ac:dyDescent="0.3">
      <c r="B58" s="7" t="str">
        <f>IF(Job3_Name="","",Job3_Name)</f>
        <v>Shift C</v>
      </c>
      <c r="C58" s="34" t="str">
        <f t="shared" ref="C58:AM58" si="30">IF(OR(NOT(ISNUMBER(C54)),C54&lt;Job3_StartDate),"",IF(MID(Job3_Pattern,MOD(C54-Job3_StartDate,LEN(Job3_Pattern))+1,1)=Job3_Shift1_Code,1,IF(MID(Job3_Pattern,MOD(C54-Job3_StartDate,LEN(Job3_Pattern))+1,1)=Job3_Shift2_Code,2,IF(MID(Job3_Pattern,MOD(C54-Job3_StartDate,LEN(Job3_Pattern))+1,1)=Job3_Shift3_Code,3,""))))</f>
        <v/>
      </c>
      <c r="D58" s="34" t="str">
        <f t="shared" si="30"/>
        <v/>
      </c>
      <c r="E58" s="34" t="str">
        <f t="shared" si="30"/>
        <v/>
      </c>
      <c r="F58" s="34" t="str">
        <f t="shared" si="30"/>
        <v/>
      </c>
      <c r="G58" s="34" t="str">
        <f t="shared" si="30"/>
        <v/>
      </c>
      <c r="H58" s="34" t="str">
        <f t="shared" si="30"/>
        <v/>
      </c>
      <c r="I58" s="34">
        <f t="shared" si="30"/>
        <v>1</v>
      </c>
      <c r="J58" s="34">
        <f t="shared" si="30"/>
        <v>2</v>
      </c>
      <c r="K58" s="34">
        <f t="shared" si="30"/>
        <v>3</v>
      </c>
      <c r="L58" s="34">
        <f t="shared" si="30"/>
        <v>3</v>
      </c>
      <c r="M58" s="34">
        <f t="shared" si="30"/>
        <v>1</v>
      </c>
      <c r="N58" s="34">
        <f t="shared" si="30"/>
        <v>2</v>
      </c>
      <c r="O58" s="34">
        <f t="shared" si="30"/>
        <v>3</v>
      </c>
      <c r="P58" s="34">
        <f t="shared" si="30"/>
        <v>3</v>
      </c>
      <c r="Q58" s="34">
        <f t="shared" si="30"/>
        <v>1</v>
      </c>
      <c r="R58" s="34">
        <f t="shared" si="30"/>
        <v>2</v>
      </c>
      <c r="S58" s="34">
        <f t="shared" si="30"/>
        <v>3</v>
      </c>
      <c r="T58" s="34">
        <f t="shared" si="30"/>
        <v>3</v>
      </c>
      <c r="U58" s="34">
        <f t="shared" si="30"/>
        <v>1</v>
      </c>
      <c r="V58" s="34">
        <f t="shared" si="30"/>
        <v>2</v>
      </c>
      <c r="W58" s="34">
        <f t="shared" si="30"/>
        <v>3</v>
      </c>
      <c r="X58" s="34">
        <f t="shared" si="30"/>
        <v>3</v>
      </c>
      <c r="Y58" s="34">
        <f t="shared" si="30"/>
        <v>1</v>
      </c>
      <c r="Z58" s="34">
        <f t="shared" si="30"/>
        <v>2</v>
      </c>
      <c r="AA58" s="34">
        <f t="shared" si="30"/>
        <v>3</v>
      </c>
      <c r="AB58" s="34">
        <f t="shared" si="30"/>
        <v>3</v>
      </c>
      <c r="AC58" s="34">
        <f t="shared" si="30"/>
        <v>1</v>
      </c>
      <c r="AD58" s="34">
        <f t="shared" si="30"/>
        <v>2</v>
      </c>
      <c r="AE58" s="34">
        <f t="shared" si="30"/>
        <v>3</v>
      </c>
      <c r="AF58" s="34">
        <f t="shared" si="30"/>
        <v>3</v>
      </c>
      <c r="AG58" s="34">
        <f t="shared" si="30"/>
        <v>1</v>
      </c>
      <c r="AH58" s="34">
        <f t="shared" si="30"/>
        <v>2</v>
      </c>
      <c r="AI58" s="34">
        <f t="shared" si="30"/>
        <v>3</v>
      </c>
      <c r="AJ58" s="34">
        <f t="shared" si="30"/>
        <v>3</v>
      </c>
      <c r="AK58" s="34">
        <f t="shared" si="30"/>
        <v>1</v>
      </c>
      <c r="AL58" s="34">
        <f t="shared" si="30"/>
        <v>2</v>
      </c>
      <c r="AM58" s="34">
        <f t="shared" si="30"/>
        <v>3</v>
      </c>
    </row>
    <row r="59" spans="2:39" ht="18.95" customHeight="1" x14ac:dyDescent="0.3">
      <c r="B59" s="7" t="str">
        <f>IF(Job4_Name="","",Job4_Name)</f>
        <v>Shif D</v>
      </c>
      <c r="C59" s="34" t="str">
        <f t="shared" ref="C59:AM59" si="31">IF(OR(NOT(ISNUMBER(C54)),C54&lt;Job4_StartDate),"",IF(MID(Job4_Pattern,MOD(C54-Job4_StartDate,LEN(Job4_Pattern))+1,1)=Job4_Shift1_Code,1,IF(MID(Job4_Pattern,MOD(C54-Job4_StartDate,LEN(Job4_Pattern))+1,1)=Job4_Shift2_Code,2,IF(MID(Job4_Pattern,MOD(C54-Job4_StartDate,LEN(Job4_Pattern))+1,1)=Job4_Shift3_Code,3,""))))</f>
        <v/>
      </c>
      <c r="D59" s="34" t="str">
        <f t="shared" si="31"/>
        <v/>
      </c>
      <c r="E59" s="34" t="str">
        <f t="shared" si="31"/>
        <v/>
      </c>
      <c r="F59" s="34" t="str">
        <f t="shared" si="31"/>
        <v/>
      </c>
      <c r="G59" s="34" t="str">
        <f t="shared" si="31"/>
        <v/>
      </c>
      <c r="H59" s="34" t="str">
        <f t="shared" si="31"/>
        <v/>
      </c>
      <c r="I59" s="34">
        <f t="shared" si="31"/>
        <v>2</v>
      </c>
      <c r="J59" s="34">
        <f t="shared" si="31"/>
        <v>3</v>
      </c>
      <c r="K59" s="34">
        <f t="shared" si="31"/>
        <v>3</v>
      </c>
      <c r="L59" s="34">
        <f t="shared" si="31"/>
        <v>1</v>
      </c>
      <c r="M59" s="34">
        <f t="shared" si="31"/>
        <v>2</v>
      </c>
      <c r="N59" s="34">
        <f t="shared" si="31"/>
        <v>3</v>
      </c>
      <c r="O59" s="34">
        <f t="shared" si="31"/>
        <v>3</v>
      </c>
      <c r="P59" s="34">
        <f t="shared" si="31"/>
        <v>1</v>
      </c>
      <c r="Q59" s="34">
        <f t="shared" si="31"/>
        <v>2</v>
      </c>
      <c r="R59" s="34">
        <f t="shared" si="31"/>
        <v>3</v>
      </c>
      <c r="S59" s="34">
        <f t="shared" si="31"/>
        <v>3</v>
      </c>
      <c r="T59" s="34">
        <f t="shared" si="31"/>
        <v>1</v>
      </c>
      <c r="U59" s="34">
        <f t="shared" si="31"/>
        <v>2</v>
      </c>
      <c r="V59" s="34">
        <f t="shared" si="31"/>
        <v>3</v>
      </c>
      <c r="W59" s="34">
        <f t="shared" si="31"/>
        <v>3</v>
      </c>
      <c r="X59" s="34">
        <f t="shared" si="31"/>
        <v>1</v>
      </c>
      <c r="Y59" s="34">
        <f t="shared" si="31"/>
        <v>2</v>
      </c>
      <c r="Z59" s="34">
        <f t="shared" si="31"/>
        <v>3</v>
      </c>
      <c r="AA59" s="34">
        <f t="shared" si="31"/>
        <v>3</v>
      </c>
      <c r="AB59" s="34">
        <f t="shared" si="31"/>
        <v>1</v>
      </c>
      <c r="AC59" s="34">
        <f t="shared" si="31"/>
        <v>2</v>
      </c>
      <c r="AD59" s="34">
        <f t="shared" si="31"/>
        <v>3</v>
      </c>
      <c r="AE59" s="34">
        <f t="shared" si="31"/>
        <v>3</v>
      </c>
      <c r="AF59" s="34">
        <f t="shared" si="31"/>
        <v>1</v>
      </c>
      <c r="AG59" s="34">
        <f t="shared" si="31"/>
        <v>2</v>
      </c>
      <c r="AH59" s="34">
        <f t="shared" si="31"/>
        <v>3</v>
      </c>
      <c r="AI59" s="34">
        <f t="shared" si="31"/>
        <v>3</v>
      </c>
      <c r="AJ59" s="34">
        <f t="shared" si="31"/>
        <v>1</v>
      </c>
      <c r="AK59" s="34">
        <f t="shared" si="31"/>
        <v>2</v>
      </c>
      <c r="AL59" s="34">
        <f t="shared" si="31"/>
        <v>3</v>
      </c>
      <c r="AM59" s="34">
        <f t="shared" si="31"/>
        <v>3</v>
      </c>
    </row>
    <row r="60" spans="2:39" ht="12" customHeight="1" x14ac:dyDescent="0.3"/>
    <row r="61" spans="2:39" s="8" customFormat="1" ht="18.95" customHeight="1" x14ac:dyDescent="0.3">
      <c r="B61" s="65">
        <f>DATE(CalendarYear,9,1)</f>
        <v>44075</v>
      </c>
      <c r="C61" s="10" t="str">
        <f>IF(DAY(SepSun1)=1,"",IF(AND(YEAR(SepSun1+1)=CalendarYear,MONTH(SepSun1+1)=9),SepSun1+1,""))</f>
        <v/>
      </c>
      <c r="D61" s="10" t="str">
        <f>IF(DAY(SepSun1)=1,"",IF(AND(YEAR(SepSun1+2)=CalendarYear,MONTH(SepSun1+2)=9),SepSun1+2,""))</f>
        <v/>
      </c>
      <c r="E61" s="10">
        <f>IF(DAY(SepSun1)=1,"",IF(AND(YEAR(SepSun1+3)=CalendarYear,MONTH(SepSun1+3)=9),SepSun1+3,""))</f>
        <v>44075</v>
      </c>
      <c r="F61" s="10">
        <f>IF(DAY(SepSun1)=1,"",IF(AND(YEAR(SepSun1+4)=CalendarYear,MONTH(SepSun1+4)=9),SepSun1+4,""))</f>
        <v>44076</v>
      </c>
      <c r="G61" s="10">
        <f>IF(DAY(SepSun1)=1,"",IF(AND(YEAR(SepSun1+5)=CalendarYear,MONTH(SepSun1+5)=9),SepSun1+5,""))</f>
        <v>44077</v>
      </c>
      <c r="H61" s="10">
        <f>IF(DAY(SepSun1)=1,"",IF(AND(YEAR(SepSun1+6)=CalendarYear,MONTH(SepSun1+6)=9),SepSun1+6,""))</f>
        <v>44078</v>
      </c>
      <c r="I61" s="10">
        <f>IF(DAY(SepSun1)=1,IF(AND(YEAR(SepSun1)=CalendarYear,MONTH(SepSun1)=9),SepSun1,""),IF(AND(YEAR(SepSun1+7)=CalendarYear,MONTH(SepSun1+7)=9),SepSun1+7,""))</f>
        <v>44079</v>
      </c>
      <c r="J61" s="10">
        <f>IF(DAY(SepSun1)=1,IF(AND(YEAR(SepSun1+1)=CalendarYear,MONTH(SepSun1+1)=9),SepSun1+1,""),IF(AND(YEAR(SepSun1+8)=CalendarYear,MONTH(SepSun1+8)=9),SepSun1+8,""))</f>
        <v>44080</v>
      </c>
      <c r="K61" s="10">
        <f>IF(DAY(SepSun1)=1,IF(AND(YEAR(SepSun1+2)=CalendarYear,MONTH(SepSun1+2)=9),SepSun1+2,""),IF(AND(YEAR(SepSun1+9)=CalendarYear,MONTH(SepSun1+9)=9),SepSun1+9,""))</f>
        <v>44081</v>
      </c>
      <c r="L61" s="10">
        <f>IF(DAY(SepSun1)=1,IF(AND(YEAR(SepSun1+3)=CalendarYear,MONTH(SepSun1+3)=9),SepSun1+3,""),IF(AND(YEAR(SepSun1+10)=CalendarYear,MONTH(SepSun1+10)=9),SepSun1+10,""))</f>
        <v>44082</v>
      </c>
      <c r="M61" s="10">
        <f>IF(DAY(SepSun1)=1,IF(AND(YEAR(SepSun1+4)=CalendarYear,MONTH(SepSun1+4)=9),SepSun1+4,""),IF(AND(YEAR(SepSun1+11)=CalendarYear,MONTH(SepSun1+11)=9),SepSun1+11,""))</f>
        <v>44083</v>
      </c>
      <c r="N61" s="10">
        <f>IF(DAY(SepSun1)=1,IF(AND(YEAR(SepSun1+5)=CalendarYear,MONTH(SepSun1+5)=9),SepSun1+5,""),IF(AND(YEAR(SepSun1+12)=CalendarYear,MONTH(SepSun1+12)=9),SepSun1+12,""))</f>
        <v>44084</v>
      </c>
      <c r="O61" s="10">
        <f>IF(DAY(SepSun1)=1,IF(AND(YEAR(SepSun1+6)=CalendarYear,MONTH(SepSun1+6)=9),SepSun1+6,""),IF(AND(YEAR(SepSun1+13)=CalendarYear,MONTH(SepSun1+13)=9),SepSun1+13,""))</f>
        <v>44085</v>
      </c>
      <c r="P61" s="10">
        <f>IF(DAY(SepSun1)=1,IF(AND(YEAR(SepSun1+7)=CalendarYear,MONTH(SepSun1+7)=9),SepSun1+7,""),IF(AND(YEAR(SepSun1+14)=CalendarYear,MONTH(SepSun1+14)=9),SepSun1+14,""))</f>
        <v>44086</v>
      </c>
      <c r="Q61" s="10">
        <f>IF(DAY(SepSun1)=1,IF(AND(YEAR(SepSun1+8)=CalendarYear,MONTH(SepSun1+8)=9),SepSun1+8,""),IF(AND(YEAR(SepSun1+15)=CalendarYear,MONTH(SepSun1+15)=9),SepSun1+15,""))</f>
        <v>44087</v>
      </c>
      <c r="R61" s="10">
        <f>IF(DAY(SepSun1)=1,IF(AND(YEAR(SepSun1+9)=CalendarYear,MONTH(SepSun1+9)=9),SepSun1+9,""),IF(AND(YEAR(SepSun1+16)=CalendarYear,MONTH(SepSun1+16)=9),SepSun1+16,""))</f>
        <v>44088</v>
      </c>
      <c r="S61" s="10">
        <f>IF(DAY(SepSun1)=1,IF(AND(YEAR(SepSun1+10)=CalendarYear,MONTH(SepSun1+10)=9),SepSun1+10,""),IF(AND(YEAR(SepSun1+17)=CalendarYear,MONTH(SepSun1+17)=9),SepSun1+17,""))</f>
        <v>44089</v>
      </c>
      <c r="T61" s="10">
        <f>IF(DAY(SepSun1)=1,IF(AND(YEAR(SepSun1+11)=CalendarYear,MONTH(SepSun1+11)=9),SepSun1+11,""),IF(AND(YEAR(SepSun1+18)=CalendarYear,MONTH(SepSun1+18)=9),SepSun1+18,""))</f>
        <v>44090</v>
      </c>
      <c r="U61" s="10">
        <f>IF(DAY(SepSun1)=1,IF(AND(YEAR(SepSun1+12)=CalendarYear,MONTH(SepSun1+12)=9),SepSun1+12,""),IF(AND(YEAR(SepSun1+19)=CalendarYear,MONTH(SepSun1+19)=9),SepSun1+19,""))</f>
        <v>44091</v>
      </c>
      <c r="V61" s="10">
        <f>IF(DAY(SepSun1)=1,IF(AND(YEAR(SepSun1+13)=CalendarYear,MONTH(SepSun1+13)=9),SepSun1+13,""),IF(AND(YEAR(SepSun1+20)=CalendarYear,MONTH(SepSun1+20)=9),SepSun1+20,""))</f>
        <v>44092</v>
      </c>
      <c r="W61" s="10">
        <f>IF(DAY(SepSun1)=1,IF(AND(YEAR(SepSun1+14)=CalendarYear,MONTH(SepSun1+14)=9),SepSun1+14,""),IF(AND(YEAR(SepSun1+21)=CalendarYear,MONTH(SepSun1+21)=9),SepSun1+21,""))</f>
        <v>44093</v>
      </c>
      <c r="X61" s="10">
        <f>IF(DAY(SepSun1)=1,IF(AND(YEAR(SepSun1+15)=CalendarYear,MONTH(SepSun1+15)=9),SepSun1+15,""),IF(AND(YEAR(SepSun1+22)=CalendarYear,MONTH(SepSun1+22)=9),SepSun1+22,""))</f>
        <v>44094</v>
      </c>
      <c r="Y61" s="10">
        <f>IF(DAY(SepSun1)=1,IF(AND(YEAR(SepSun1+16)=CalendarYear,MONTH(SepSun1+16)=9),SepSun1+16,""),IF(AND(YEAR(SepSun1+23)=CalendarYear,MONTH(SepSun1+23)=9),SepSun1+23,""))</f>
        <v>44095</v>
      </c>
      <c r="Z61" s="10">
        <f>IF(DAY(SepSun1)=1,IF(AND(YEAR(SepSun1+17)=CalendarYear,MONTH(SepSun1+17)=9),SepSun1+17,""),IF(AND(YEAR(SepSun1+24)=CalendarYear,MONTH(SepSun1+24)=9),SepSun1+24,""))</f>
        <v>44096</v>
      </c>
      <c r="AA61" s="10">
        <f>IF(DAY(SepSun1)=1,IF(AND(YEAR(SepSun1+18)=CalendarYear,MONTH(SepSun1+18)=9),SepSun1+18,""),IF(AND(YEAR(SepSun1+25)=CalendarYear,MONTH(SepSun1+25)=9),SepSun1+25,""))</f>
        <v>44097</v>
      </c>
      <c r="AB61" s="10">
        <f>IF(DAY(SepSun1)=1,IF(AND(YEAR(SepSun1+19)=CalendarYear,MONTH(SepSun1+19)=9),SepSun1+19,""),IF(AND(YEAR(SepSun1+26)=CalendarYear,MONTH(SepSun1+26)=9),SepSun1+26,""))</f>
        <v>44098</v>
      </c>
      <c r="AC61" s="10">
        <f>IF(DAY(SepSun1)=1,IF(AND(YEAR(SepSun1+20)=CalendarYear,MONTH(SepSun1+20)=9),SepSun1+20,""),IF(AND(YEAR(SepSun1+27)=CalendarYear,MONTH(SepSun1+27)=9),SepSun1+27,""))</f>
        <v>44099</v>
      </c>
      <c r="AD61" s="10">
        <f>IF(DAY(SepSun1)=1,IF(AND(YEAR(SepSun1+21)=CalendarYear,MONTH(SepSun1+21)=9),SepSun1+21,""),IF(AND(YEAR(SepSun1+28)=CalendarYear,MONTH(SepSun1+28)=9),SepSun1+28,""))</f>
        <v>44100</v>
      </c>
      <c r="AE61" s="10">
        <f>IF(DAY(SepSun1)=1,IF(AND(YEAR(SepSun1+22)=CalendarYear,MONTH(SepSun1+22)=9),SepSun1+22,""),IF(AND(YEAR(SepSun1+29)=CalendarYear,MONTH(SepSun1+29)=9),SepSun1+29,""))</f>
        <v>44101</v>
      </c>
      <c r="AF61" s="10">
        <f>IF(DAY(SepSun1)=1,IF(AND(YEAR(SepSun1+23)=CalendarYear,MONTH(SepSun1+23)=9),SepSun1+23,""),IF(AND(YEAR(SepSun1+30)=CalendarYear,MONTH(SepSun1+30)=9),SepSun1+30,""))</f>
        <v>44102</v>
      </c>
      <c r="AG61" s="10">
        <f>IF(DAY(SepSun1)=1,IF(AND(YEAR(SepSun1+24)=CalendarYear,MONTH(SepSun1+24)=9),SepSun1+24,""),IF(AND(YEAR(SepSun1+31)=CalendarYear,MONTH(SepSun1+31)=9),SepSun1+31,""))</f>
        <v>44103</v>
      </c>
      <c r="AH61" s="10">
        <f>IF(DAY(SepSun1)=1,IF(AND(YEAR(SepSun1+25)=CalendarYear,MONTH(SepSun1+25)=9),SepSun1+25,""),IF(AND(YEAR(SepSun1+32)=CalendarYear,MONTH(SepSun1+32)=9),SepSun1+32,""))</f>
        <v>44104</v>
      </c>
      <c r="AI61" s="10" t="str">
        <f>IF(DAY(SepSun1)=1,IF(AND(YEAR(SepSun1+26)=CalendarYear,MONTH(SepSun1+26)=9),SepSun1+26,""),IF(AND(YEAR(SepSun1+33)=CalendarYear,MONTH(SepSun1+33)=9),SepSun1+33,""))</f>
        <v/>
      </c>
      <c r="AJ61" s="10" t="str">
        <f>IF(DAY(SepSun1)=1,IF(AND(YEAR(SepSun1+27)=CalendarYear,MONTH(SepSun1+27)=9),SepSun1+27,""),IF(AND(YEAR(SepSun1+34)=CalendarYear,MONTH(SepSun1+34)=9),SepSun1+34,""))</f>
        <v/>
      </c>
      <c r="AK61" s="10" t="str">
        <f>IF(DAY(SepSun1)=1,IF(AND(YEAR(SepSun1+28)=CalendarYear,MONTH(SepSun1+28)=9),SepSun1+28,""),IF(AND(YEAR(SepSun1+35)=CalendarYear,MONTH(SepSun1+35)=9),SepSun1+35,""))</f>
        <v/>
      </c>
      <c r="AL61" s="10" t="str">
        <f>IF(DAY(SepSun1)=1,IF(AND(YEAR(SepSun1+29)=CalendarYear,MONTH(SepSun1+29)=9),SepSun1+29,""),IF(AND(YEAR(SepSun1+36)=CalendarYear,MONTH(SepSun1+36)=9),SepSun1+36,""))</f>
        <v/>
      </c>
      <c r="AM61" s="11" t="str">
        <f>IF(DAY(SepSun1)=1,IF(AND(YEAR(SepSun1+30)=CalendarYear,MONTH(SepSun1+30)=9),SepSun1+30,""),IF(AND(YEAR(SepSun1+37)=CalendarYear,MONTH(SepSun1+37)=9),SepSun1+37,""))</f>
        <v/>
      </c>
    </row>
    <row r="62" spans="2:39" s="8" customFormat="1" ht="18.95" customHeight="1" x14ac:dyDescent="0.3">
      <c r="B62" s="66"/>
      <c r="C62" s="9" t="s">
        <v>0</v>
      </c>
      <c r="D62" s="9" t="s">
        <v>1</v>
      </c>
      <c r="E62" s="9" t="s">
        <v>2</v>
      </c>
      <c r="F62" s="9" t="s">
        <v>3</v>
      </c>
      <c r="G62" s="9" t="s">
        <v>4</v>
      </c>
      <c r="H62" s="9" t="s">
        <v>5</v>
      </c>
      <c r="I62" s="9" t="s">
        <v>6</v>
      </c>
      <c r="J62" s="9" t="s">
        <v>0</v>
      </c>
      <c r="K62" s="9" t="s">
        <v>1</v>
      </c>
      <c r="L62" s="9" t="s">
        <v>2</v>
      </c>
      <c r="M62" s="9" t="s">
        <v>3</v>
      </c>
      <c r="N62" s="9" t="s">
        <v>4</v>
      </c>
      <c r="O62" s="9" t="s">
        <v>5</v>
      </c>
      <c r="P62" s="9" t="s">
        <v>6</v>
      </c>
      <c r="Q62" s="9" t="s">
        <v>0</v>
      </c>
      <c r="R62" s="9" t="s">
        <v>1</v>
      </c>
      <c r="S62" s="9" t="s">
        <v>2</v>
      </c>
      <c r="T62" s="9" t="s">
        <v>3</v>
      </c>
      <c r="U62" s="9" t="s">
        <v>4</v>
      </c>
      <c r="V62" s="9" t="s">
        <v>5</v>
      </c>
      <c r="W62" s="9" t="s">
        <v>6</v>
      </c>
      <c r="X62" s="9" t="s">
        <v>0</v>
      </c>
      <c r="Y62" s="9" t="s">
        <v>1</v>
      </c>
      <c r="Z62" s="9" t="s">
        <v>2</v>
      </c>
      <c r="AA62" s="9" t="s">
        <v>3</v>
      </c>
      <c r="AB62" s="9" t="s">
        <v>4</v>
      </c>
      <c r="AC62" s="9" t="s">
        <v>5</v>
      </c>
      <c r="AD62" s="9" t="s">
        <v>6</v>
      </c>
      <c r="AE62" s="9" t="s">
        <v>0</v>
      </c>
      <c r="AF62" s="9" t="s">
        <v>1</v>
      </c>
      <c r="AG62" s="9" t="s">
        <v>2</v>
      </c>
      <c r="AH62" s="9" t="s">
        <v>3</v>
      </c>
      <c r="AI62" s="9" t="s">
        <v>4</v>
      </c>
      <c r="AJ62" s="9" t="s">
        <v>5</v>
      </c>
      <c r="AK62" s="9" t="s">
        <v>6</v>
      </c>
      <c r="AL62" s="9" t="s">
        <v>0</v>
      </c>
      <c r="AM62" s="12" t="s">
        <v>1</v>
      </c>
    </row>
    <row r="63" spans="2:39" ht="18.95" customHeight="1" x14ac:dyDescent="0.3">
      <c r="B63" s="6" t="str">
        <f>IF(Job1_Name="","",Job1_Name)</f>
        <v>Shift A</v>
      </c>
      <c r="C63" s="33" t="str">
        <f t="shared" ref="C63:AM63" si="32">IF(OR(NOT(ISNUMBER(C61)),C61&lt;Job1_StartDate),"",IF(MID(Job1_Pattern,MOD(C61-Job1_StartDate,LEN(Job1_Pattern))+1,1)=Job1_Shift1_Code,1,IF(MID(Job1_Pattern,MOD(C61-Job1_StartDate,LEN(Job1_Pattern))+1,1)=Job1_Shift2_Code,2,IF(MID(Job1_Pattern,MOD(C61-Job1_StartDate,LEN(Job1_Pattern))+1,1)=Job1_Shift3_Code,3,""))))</f>
        <v/>
      </c>
      <c r="D63" s="33" t="str">
        <f t="shared" si="32"/>
        <v/>
      </c>
      <c r="E63" s="33">
        <f t="shared" si="32"/>
        <v>3</v>
      </c>
      <c r="F63" s="33">
        <f t="shared" si="32"/>
        <v>3</v>
      </c>
      <c r="G63" s="33">
        <f t="shared" si="32"/>
        <v>1</v>
      </c>
      <c r="H63" s="33">
        <f t="shared" si="32"/>
        <v>2</v>
      </c>
      <c r="I63" s="33">
        <f t="shared" si="32"/>
        <v>3</v>
      </c>
      <c r="J63" s="33">
        <f t="shared" si="32"/>
        <v>3</v>
      </c>
      <c r="K63" s="33">
        <f t="shared" si="32"/>
        <v>1</v>
      </c>
      <c r="L63" s="33">
        <f t="shared" si="32"/>
        <v>2</v>
      </c>
      <c r="M63" s="33">
        <f t="shared" si="32"/>
        <v>3</v>
      </c>
      <c r="N63" s="33">
        <f t="shared" si="32"/>
        <v>3</v>
      </c>
      <c r="O63" s="33">
        <f t="shared" si="32"/>
        <v>1</v>
      </c>
      <c r="P63" s="33">
        <f t="shared" si="32"/>
        <v>2</v>
      </c>
      <c r="Q63" s="33">
        <f t="shared" si="32"/>
        <v>3</v>
      </c>
      <c r="R63" s="33">
        <f t="shared" si="32"/>
        <v>3</v>
      </c>
      <c r="S63" s="33">
        <f t="shared" si="32"/>
        <v>1</v>
      </c>
      <c r="T63" s="33">
        <f t="shared" si="32"/>
        <v>2</v>
      </c>
      <c r="U63" s="33">
        <f t="shared" si="32"/>
        <v>3</v>
      </c>
      <c r="V63" s="33">
        <f t="shared" si="32"/>
        <v>3</v>
      </c>
      <c r="W63" s="33">
        <f t="shared" si="32"/>
        <v>1</v>
      </c>
      <c r="X63" s="33">
        <f t="shared" si="32"/>
        <v>2</v>
      </c>
      <c r="Y63" s="33">
        <f t="shared" si="32"/>
        <v>3</v>
      </c>
      <c r="Z63" s="33">
        <f t="shared" si="32"/>
        <v>3</v>
      </c>
      <c r="AA63" s="33">
        <f t="shared" si="32"/>
        <v>1</v>
      </c>
      <c r="AB63" s="33">
        <f t="shared" si="32"/>
        <v>2</v>
      </c>
      <c r="AC63" s="33">
        <f t="shared" si="32"/>
        <v>3</v>
      </c>
      <c r="AD63" s="33">
        <f t="shared" si="32"/>
        <v>3</v>
      </c>
      <c r="AE63" s="33">
        <f t="shared" si="32"/>
        <v>1</v>
      </c>
      <c r="AF63" s="33">
        <f t="shared" si="32"/>
        <v>2</v>
      </c>
      <c r="AG63" s="33">
        <f t="shared" si="32"/>
        <v>3</v>
      </c>
      <c r="AH63" s="33">
        <f t="shared" si="32"/>
        <v>3</v>
      </c>
      <c r="AI63" s="33" t="str">
        <f t="shared" si="32"/>
        <v/>
      </c>
      <c r="AJ63" s="33" t="str">
        <f t="shared" si="32"/>
        <v/>
      </c>
      <c r="AK63" s="33" t="str">
        <f t="shared" si="32"/>
        <v/>
      </c>
      <c r="AL63" s="33" t="str">
        <f t="shared" si="32"/>
        <v/>
      </c>
      <c r="AM63" s="33" t="str">
        <f t="shared" si="32"/>
        <v/>
      </c>
    </row>
    <row r="64" spans="2:39" ht="18.95" customHeight="1" x14ac:dyDescent="0.3">
      <c r="B64" s="7" t="str">
        <f>IF(Job2_Name="","",Job2_Name)</f>
        <v>Shift B</v>
      </c>
      <c r="C64" s="34" t="str">
        <f t="shared" ref="C64:AM64" si="33">IF(OR(NOT(ISNUMBER(C61)),C61&lt;Job2_StartDate),"",IF(MID(Job2_Pattern,MOD(C61-Job2_StartDate,LEN(Job2_Pattern))+1,1)=Job2_Shift1_Code,1,IF(MID(Job2_Pattern,MOD(C61-Job2_StartDate,LEN(Job2_Pattern))+1,1)=Job2_Shift2_Code,2,IF(MID(Job2_Pattern,MOD(C61-Job2_StartDate,LEN(Job2_Pattern))+1,1)=Job2_Shift3_Code,3,""))))</f>
        <v/>
      </c>
      <c r="D64" s="34" t="str">
        <f t="shared" si="33"/>
        <v/>
      </c>
      <c r="E64" s="34">
        <f t="shared" si="33"/>
        <v>2</v>
      </c>
      <c r="F64" s="34">
        <f t="shared" si="33"/>
        <v>3</v>
      </c>
      <c r="G64" s="34">
        <f t="shared" si="33"/>
        <v>3</v>
      </c>
      <c r="H64" s="34">
        <f t="shared" si="33"/>
        <v>1</v>
      </c>
      <c r="I64" s="34">
        <f t="shared" si="33"/>
        <v>2</v>
      </c>
      <c r="J64" s="34">
        <f t="shared" si="33"/>
        <v>3</v>
      </c>
      <c r="K64" s="34">
        <f t="shared" si="33"/>
        <v>3</v>
      </c>
      <c r="L64" s="34">
        <f t="shared" si="33"/>
        <v>1</v>
      </c>
      <c r="M64" s="34">
        <f t="shared" si="33"/>
        <v>2</v>
      </c>
      <c r="N64" s="34">
        <f t="shared" si="33"/>
        <v>3</v>
      </c>
      <c r="O64" s="34">
        <f t="shared" si="33"/>
        <v>3</v>
      </c>
      <c r="P64" s="34">
        <f t="shared" si="33"/>
        <v>1</v>
      </c>
      <c r="Q64" s="34">
        <f t="shared" si="33"/>
        <v>2</v>
      </c>
      <c r="R64" s="34">
        <f t="shared" si="33"/>
        <v>3</v>
      </c>
      <c r="S64" s="34">
        <f t="shared" si="33"/>
        <v>3</v>
      </c>
      <c r="T64" s="34">
        <f t="shared" si="33"/>
        <v>1</v>
      </c>
      <c r="U64" s="34">
        <f t="shared" si="33"/>
        <v>2</v>
      </c>
      <c r="V64" s="34">
        <f t="shared" si="33"/>
        <v>3</v>
      </c>
      <c r="W64" s="34">
        <f t="shared" si="33"/>
        <v>3</v>
      </c>
      <c r="X64" s="34">
        <f t="shared" si="33"/>
        <v>1</v>
      </c>
      <c r="Y64" s="34">
        <f t="shared" si="33"/>
        <v>2</v>
      </c>
      <c r="Z64" s="34">
        <f t="shared" si="33"/>
        <v>3</v>
      </c>
      <c r="AA64" s="34">
        <f t="shared" si="33"/>
        <v>3</v>
      </c>
      <c r="AB64" s="34">
        <f t="shared" si="33"/>
        <v>1</v>
      </c>
      <c r="AC64" s="34">
        <f t="shared" si="33"/>
        <v>2</v>
      </c>
      <c r="AD64" s="34">
        <f t="shared" si="33"/>
        <v>3</v>
      </c>
      <c r="AE64" s="34">
        <f t="shared" si="33"/>
        <v>3</v>
      </c>
      <c r="AF64" s="34">
        <f t="shared" si="33"/>
        <v>1</v>
      </c>
      <c r="AG64" s="34">
        <f t="shared" si="33"/>
        <v>2</v>
      </c>
      <c r="AH64" s="34">
        <f t="shared" si="33"/>
        <v>3</v>
      </c>
      <c r="AI64" s="34" t="str">
        <f t="shared" si="33"/>
        <v/>
      </c>
      <c r="AJ64" s="34" t="str">
        <f t="shared" si="33"/>
        <v/>
      </c>
      <c r="AK64" s="34" t="str">
        <f t="shared" si="33"/>
        <v/>
      </c>
      <c r="AL64" s="34" t="str">
        <f t="shared" si="33"/>
        <v/>
      </c>
      <c r="AM64" s="34" t="str">
        <f t="shared" si="33"/>
        <v/>
      </c>
    </row>
    <row r="65" spans="2:39" ht="18.95" customHeight="1" x14ac:dyDescent="0.3">
      <c r="B65" s="7" t="str">
        <f>IF(Job3_Name="","",Job3_Name)</f>
        <v>Shift C</v>
      </c>
      <c r="C65" s="34" t="str">
        <f t="shared" ref="C65:AM65" si="34">IF(OR(NOT(ISNUMBER(C61)),C61&lt;Job3_StartDate),"",IF(MID(Job3_Pattern,MOD(C61-Job3_StartDate,LEN(Job3_Pattern))+1,1)=Job3_Shift1_Code,1,IF(MID(Job3_Pattern,MOD(C61-Job3_StartDate,LEN(Job3_Pattern))+1,1)=Job3_Shift2_Code,2,IF(MID(Job3_Pattern,MOD(C61-Job3_StartDate,LEN(Job3_Pattern))+1,1)=Job3_Shift3_Code,3,""))))</f>
        <v/>
      </c>
      <c r="D65" s="34" t="str">
        <f t="shared" si="34"/>
        <v/>
      </c>
      <c r="E65" s="34">
        <f t="shared" si="34"/>
        <v>3</v>
      </c>
      <c r="F65" s="34">
        <f t="shared" si="34"/>
        <v>1</v>
      </c>
      <c r="G65" s="34">
        <f t="shared" si="34"/>
        <v>2</v>
      </c>
      <c r="H65" s="34">
        <f t="shared" si="34"/>
        <v>3</v>
      </c>
      <c r="I65" s="34">
        <f t="shared" si="34"/>
        <v>3</v>
      </c>
      <c r="J65" s="34">
        <f t="shared" si="34"/>
        <v>1</v>
      </c>
      <c r="K65" s="34">
        <f t="shared" si="34"/>
        <v>2</v>
      </c>
      <c r="L65" s="34">
        <f t="shared" si="34"/>
        <v>3</v>
      </c>
      <c r="M65" s="34">
        <f t="shared" si="34"/>
        <v>3</v>
      </c>
      <c r="N65" s="34">
        <f t="shared" si="34"/>
        <v>1</v>
      </c>
      <c r="O65" s="34">
        <f t="shared" si="34"/>
        <v>2</v>
      </c>
      <c r="P65" s="34">
        <f t="shared" si="34"/>
        <v>3</v>
      </c>
      <c r="Q65" s="34">
        <f t="shared" si="34"/>
        <v>3</v>
      </c>
      <c r="R65" s="34">
        <f t="shared" si="34"/>
        <v>1</v>
      </c>
      <c r="S65" s="34">
        <f t="shared" si="34"/>
        <v>2</v>
      </c>
      <c r="T65" s="34">
        <f t="shared" si="34"/>
        <v>3</v>
      </c>
      <c r="U65" s="34">
        <f t="shared" si="34"/>
        <v>3</v>
      </c>
      <c r="V65" s="34">
        <f t="shared" si="34"/>
        <v>1</v>
      </c>
      <c r="W65" s="34">
        <f t="shared" si="34"/>
        <v>2</v>
      </c>
      <c r="X65" s="34">
        <f t="shared" si="34"/>
        <v>3</v>
      </c>
      <c r="Y65" s="34">
        <f t="shared" si="34"/>
        <v>3</v>
      </c>
      <c r="Z65" s="34">
        <f t="shared" si="34"/>
        <v>1</v>
      </c>
      <c r="AA65" s="34">
        <f t="shared" si="34"/>
        <v>2</v>
      </c>
      <c r="AB65" s="34">
        <f t="shared" si="34"/>
        <v>3</v>
      </c>
      <c r="AC65" s="34">
        <f t="shared" si="34"/>
        <v>3</v>
      </c>
      <c r="AD65" s="34">
        <f t="shared" si="34"/>
        <v>1</v>
      </c>
      <c r="AE65" s="34">
        <f t="shared" si="34"/>
        <v>2</v>
      </c>
      <c r="AF65" s="34">
        <f t="shared" si="34"/>
        <v>3</v>
      </c>
      <c r="AG65" s="34">
        <f t="shared" si="34"/>
        <v>3</v>
      </c>
      <c r="AH65" s="34">
        <f t="shared" si="34"/>
        <v>1</v>
      </c>
      <c r="AI65" s="34" t="str">
        <f t="shared" si="34"/>
        <v/>
      </c>
      <c r="AJ65" s="34" t="str">
        <f t="shared" si="34"/>
        <v/>
      </c>
      <c r="AK65" s="34" t="str">
        <f t="shared" si="34"/>
        <v/>
      </c>
      <c r="AL65" s="34" t="str">
        <f t="shared" si="34"/>
        <v/>
      </c>
      <c r="AM65" s="34" t="str">
        <f t="shared" si="34"/>
        <v/>
      </c>
    </row>
    <row r="66" spans="2:39" ht="18.95" customHeight="1" x14ac:dyDescent="0.3">
      <c r="B66" s="7" t="str">
        <f>IF(Job4_Name="","",Job4_Name)</f>
        <v>Shif D</v>
      </c>
      <c r="C66" s="34" t="str">
        <f t="shared" ref="C66:AM66" si="35">IF(OR(NOT(ISNUMBER(C61)),C61&lt;Job4_StartDate),"",IF(MID(Job4_Pattern,MOD(C61-Job4_StartDate,LEN(Job4_Pattern))+1,1)=Job4_Shift1_Code,1,IF(MID(Job4_Pattern,MOD(C61-Job4_StartDate,LEN(Job4_Pattern))+1,1)=Job4_Shift2_Code,2,IF(MID(Job4_Pattern,MOD(C61-Job4_StartDate,LEN(Job4_Pattern))+1,1)=Job4_Shift3_Code,3,""))))</f>
        <v/>
      </c>
      <c r="D66" s="34" t="str">
        <f t="shared" si="35"/>
        <v/>
      </c>
      <c r="E66" s="34">
        <f t="shared" si="35"/>
        <v>1</v>
      </c>
      <c r="F66" s="34">
        <f t="shared" si="35"/>
        <v>2</v>
      </c>
      <c r="G66" s="34">
        <f t="shared" si="35"/>
        <v>3</v>
      </c>
      <c r="H66" s="34">
        <f t="shared" si="35"/>
        <v>3</v>
      </c>
      <c r="I66" s="34">
        <f t="shared" si="35"/>
        <v>1</v>
      </c>
      <c r="J66" s="34">
        <f t="shared" si="35"/>
        <v>2</v>
      </c>
      <c r="K66" s="34">
        <f t="shared" si="35"/>
        <v>3</v>
      </c>
      <c r="L66" s="34">
        <f t="shared" si="35"/>
        <v>3</v>
      </c>
      <c r="M66" s="34">
        <f t="shared" si="35"/>
        <v>1</v>
      </c>
      <c r="N66" s="34">
        <f t="shared" si="35"/>
        <v>2</v>
      </c>
      <c r="O66" s="34">
        <f t="shared" si="35"/>
        <v>3</v>
      </c>
      <c r="P66" s="34">
        <f t="shared" si="35"/>
        <v>3</v>
      </c>
      <c r="Q66" s="34">
        <f t="shared" si="35"/>
        <v>1</v>
      </c>
      <c r="R66" s="34">
        <f t="shared" si="35"/>
        <v>2</v>
      </c>
      <c r="S66" s="34">
        <f t="shared" si="35"/>
        <v>3</v>
      </c>
      <c r="T66" s="34">
        <f t="shared" si="35"/>
        <v>3</v>
      </c>
      <c r="U66" s="34">
        <f t="shared" si="35"/>
        <v>1</v>
      </c>
      <c r="V66" s="34">
        <f t="shared" si="35"/>
        <v>2</v>
      </c>
      <c r="W66" s="34">
        <f t="shared" si="35"/>
        <v>3</v>
      </c>
      <c r="X66" s="34">
        <f t="shared" si="35"/>
        <v>3</v>
      </c>
      <c r="Y66" s="34">
        <f t="shared" si="35"/>
        <v>1</v>
      </c>
      <c r="Z66" s="34">
        <f t="shared" si="35"/>
        <v>2</v>
      </c>
      <c r="AA66" s="34">
        <f t="shared" si="35"/>
        <v>3</v>
      </c>
      <c r="AB66" s="34">
        <f t="shared" si="35"/>
        <v>3</v>
      </c>
      <c r="AC66" s="34">
        <f t="shared" si="35"/>
        <v>1</v>
      </c>
      <c r="AD66" s="34">
        <f t="shared" si="35"/>
        <v>2</v>
      </c>
      <c r="AE66" s="34">
        <f t="shared" si="35"/>
        <v>3</v>
      </c>
      <c r="AF66" s="34">
        <f t="shared" si="35"/>
        <v>3</v>
      </c>
      <c r="AG66" s="34">
        <f t="shared" si="35"/>
        <v>1</v>
      </c>
      <c r="AH66" s="34">
        <f t="shared" si="35"/>
        <v>2</v>
      </c>
      <c r="AI66" s="34" t="str">
        <f t="shared" si="35"/>
        <v/>
      </c>
      <c r="AJ66" s="34" t="str">
        <f t="shared" si="35"/>
        <v/>
      </c>
      <c r="AK66" s="34" t="str">
        <f t="shared" si="35"/>
        <v/>
      </c>
      <c r="AL66" s="34" t="str">
        <f t="shared" si="35"/>
        <v/>
      </c>
      <c r="AM66" s="34" t="str">
        <f t="shared" si="35"/>
        <v/>
      </c>
    </row>
    <row r="67" spans="2:39" ht="12" customHeight="1" x14ac:dyDescent="0.3"/>
    <row r="68" spans="2:39" s="8" customFormat="1" ht="18.95" customHeight="1" x14ac:dyDescent="0.3">
      <c r="B68" s="65">
        <f>DATE(CalendarYear,10,1)</f>
        <v>44105</v>
      </c>
      <c r="C68" s="10" t="str">
        <f>IF(DAY(OctSun1)=1,"",IF(AND(YEAR(OctSun1+1)=CalendarYear,MONTH(OctSun1+1)=10),OctSun1+1,""))</f>
        <v/>
      </c>
      <c r="D68" s="10" t="str">
        <f>IF(DAY(OctSun1)=1,"",IF(AND(YEAR(OctSun1+2)=CalendarYear,MONTH(OctSun1+2)=10),OctSun1+2,""))</f>
        <v/>
      </c>
      <c r="E68" s="10" t="str">
        <f>IF(DAY(OctSun1)=1,"",IF(AND(YEAR(OctSun1+3)=CalendarYear,MONTH(OctSun1+3)=10),OctSun1+3,""))</f>
        <v/>
      </c>
      <c r="F68" s="10" t="str">
        <f>IF(DAY(OctSun1)=1,"",IF(AND(YEAR(OctSun1+4)=CalendarYear,MONTH(OctSun1+4)=10),OctSun1+4,""))</f>
        <v/>
      </c>
      <c r="G68" s="10">
        <f>IF(DAY(OctSun1)=1,"",IF(AND(YEAR(OctSun1+5)=CalendarYear,MONTH(OctSun1+5)=10),OctSun1+5,""))</f>
        <v>44105</v>
      </c>
      <c r="H68" s="10">
        <f>IF(DAY(OctSun1)=1,"",IF(AND(YEAR(OctSun1+6)=CalendarYear,MONTH(OctSun1+6)=10),OctSun1+6,""))</f>
        <v>44106</v>
      </c>
      <c r="I68" s="10">
        <f>IF(DAY(OctSun1)=1,IF(AND(YEAR(OctSun1)=CalendarYear,MONTH(OctSun1)=10),OctSun1,""),IF(AND(YEAR(OctSun1+7)=CalendarYear,MONTH(OctSun1+7)=10),OctSun1+7,""))</f>
        <v>44107</v>
      </c>
      <c r="J68" s="10">
        <f>IF(DAY(OctSun1)=1,IF(AND(YEAR(OctSun1+1)=CalendarYear,MONTH(OctSun1+1)=10),OctSun1+1,""),IF(AND(YEAR(OctSun1+8)=CalendarYear,MONTH(OctSun1+8)=10),OctSun1+8,""))</f>
        <v>44108</v>
      </c>
      <c r="K68" s="10">
        <f>IF(DAY(OctSun1)=1,IF(AND(YEAR(OctSun1+2)=CalendarYear,MONTH(OctSun1+2)=10),OctSun1+2,""),IF(AND(YEAR(OctSun1+9)=CalendarYear,MONTH(OctSun1+9)=10),OctSun1+9,""))</f>
        <v>44109</v>
      </c>
      <c r="L68" s="10">
        <f>IF(DAY(OctSun1)=1,IF(AND(YEAR(OctSun1+3)=CalendarYear,MONTH(OctSun1+3)=10),OctSun1+3,""),IF(AND(YEAR(OctSun1+10)=CalendarYear,MONTH(OctSun1+10)=10),OctSun1+10,""))</f>
        <v>44110</v>
      </c>
      <c r="M68" s="10">
        <f>IF(DAY(OctSun1)=1,IF(AND(YEAR(OctSun1+4)=CalendarYear,MONTH(OctSun1+4)=10),OctSun1+4,""),IF(AND(YEAR(OctSun1+11)=CalendarYear,MONTH(OctSun1+11)=10),OctSun1+11,""))</f>
        <v>44111</v>
      </c>
      <c r="N68" s="10">
        <f>IF(DAY(OctSun1)=1,IF(AND(YEAR(OctSun1+5)=CalendarYear,MONTH(OctSun1+5)=10),OctSun1+5,""),IF(AND(YEAR(OctSun1+12)=CalendarYear,MONTH(OctSun1+12)=10),OctSun1+12,""))</f>
        <v>44112</v>
      </c>
      <c r="O68" s="10">
        <f>IF(DAY(OctSun1)=1,IF(AND(YEAR(OctSun1+6)=CalendarYear,MONTH(OctSun1+6)=10),OctSun1+6,""),IF(AND(YEAR(OctSun1+13)=CalendarYear,MONTH(OctSun1+13)=10),OctSun1+13,""))</f>
        <v>44113</v>
      </c>
      <c r="P68" s="10">
        <f>IF(DAY(OctSun1)=1,IF(AND(YEAR(OctSun1+7)=CalendarYear,MONTH(OctSun1+7)=10),OctSun1+7,""),IF(AND(YEAR(OctSun1+14)=CalendarYear,MONTH(OctSun1+14)=10),OctSun1+14,""))</f>
        <v>44114</v>
      </c>
      <c r="Q68" s="10">
        <f>IF(DAY(OctSun1)=1,IF(AND(YEAR(OctSun1+8)=CalendarYear,MONTH(OctSun1+8)=10),OctSun1+8,""),IF(AND(YEAR(OctSun1+15)=CalendarYear,MONTH(OctSun1+15)=10),OctSun1+15,""))</f>
        <v>44115</v>
      </c>
      <c r="R68" s="10">
        <f>IF(DAY(OctSun1)=1,IF(AND(YEAR(OctSun1+9)=CalendarYear,MONTH(OctSun1+9)=10),OctSun1+9,""),IF(AND(YEAR(OctSun1+16)=CalendarYear,MONTH(OctSun1+16)=10),OctSun1+16,""))</f>
        <v>44116</v>
      </c>
      <c r="S68" s="10">
        <f>IF(DAY(OctSun1)=1,IF(AND(YEAR(OctSun1+10)=CalendarYear,MONTH(OctSun1+10)=10),OctSun1+10,""),IF(AND(YEAR(OctSun1+17)=CalendarYear,MONTH(OctSun1+17)=10),OctSun1+17,""))</f>
        <v>44117</v>
      </c>
      <c r="T68" s="10">
        <f>IF(DAY(OctSun1)=1,IF(AND(YEAR(OctSun1+11)=CalendarYear,MONTH(OctSun1+11)=10),OctSun1+11,""),IF(AND(YEAR(OctSun1+18)=CalendarYear,MONTH(OctSun1+18)=10),OctSun1+18,""))</f>
        <v>44118</v>
      </c>
      <c r="U68" s="10">
        <f>IF(DAY(OctSun1)=1,IF(AND(YEAR(OctSun1+12)=CalendarYear,MONTH(OctSun1+12)=10),OctSun1+12,""),IF(AND(YEAR(OctSun1+19)=CalendarYear,MONTH(OctSun1+19)=10),OctSun1+19,""))</f>
        <v>44119</v>
      </c>
      <c r="V68" s="10">
        <f>IF(DAY(OctSun1)=1,IF(AND(YEAR(OctSun1+13)=CalendarYear,MONTH(OctSun1+13)=10),OctSun1+13,""),IF(AND(YEAR(OctSun1+20)=CalendarYear,MONTH(OctSun1+20)=10),OctSun1+20,""))</f>
        <v>44120</v>
      </c>
      <c r="W68" s="10">
        <f>IF(DAY(OctSun1)=1,IF(AND(YEAR(OctSun1+14)=CalendarYear,MONTH(OctSun1+14)=10),OctSun1+14,""),IF(AND(YEAR(OctSun1+21)=CalendarYear,MONTH(OctSun1+21)=10),OctSun1+21,""))</f>
        <v>44121</v>
      </c>
      <c r="X68" s="10">
        <f>IF(DAY(OctSun1)=1,IF(AND(YEAR(OctSun1+15)=CalendarYear,MONTH(OctSun1+15)=10),OctSun1+15,""),IF(AND(YEAR(OctSun1+22)=CalendarYear,MONTH(OctSun1+22)=10),OctSun1+22,""))</f>
        <v>44122</v>
      </c>
      <c r="Y68" s="10">
        <f>IF(DAY(OctSun1)=1,IF(AND(YEAR(OctSun1+16)=CalendarYear,MONTH(OctSun1+16)=10),OctSun1+16,""),IF(AND(YEAR(OctSun1+23)=CalendarYear,MONTH(OctSun1+23)=10),OctSun1+23,""))</f>
        <v>44123</v>
      </c>
      <c r="Z68" s="10">
        <f>IF(DAY(OctSun1)=1,IF(AND(YEAR(OctSun1+17)=CalendarYear,MONTH(OctSun1+17)=10),OctSun1+17,""),IF(AND(YEAR(OctSun1+24)=CalendarYear,MONTH(OctSun1+24)=10),OctSun1+24,""))</f>
        <v>44124</v>
      </c>
      <c r="AA68" s="10">
        <f>IF(DAY(OctSun1)=1,IF(AND(YEAR(OctSun1+18)=CalendarYear,MONTH(OctSun1+18)=10),OctSun1+18,""),IF(AND(YEAR(OctSun1+25)=CalendarYear,MONTH(OctSun1+25)=10),OctSun1+25,""))</f>
        <v>44125</v>
      </c>
      <c r="AB68" s="10">
        <f>IF(DAY(OctSun1)=1,IF(AND(YEAR(OctSun1+19)=CalendarYear,MONTH(OctSun1+19)=10),OctSun1+19,""),IF(AND(YEAR(OctSun1+26)=CalendarYear,MONTH(OctSun1+26)=10),OctSun1+26,""))</f>
        <v>44126</v>
      </c>
      <c r="AC68" s="10">
        <f>IF(DAY(OctSun1)=1,IF(AND(YEAR(OctSun1+20)=CalendarYear,MONTH(OctSun1+20)=10),OctSun1+20,""),IF(AND(YEAR(OctSun1+27)=CalendarYear,MONTH(OctSun1+27)=10),OctSun1+27,""))</f>
        <v>44127</v>
      </c>
      <c r="AD68" s="10">
        <f>IF(DAY(OctSun1)=1,IF(AND(YEAR(OctSun1+21)=CalendarYear,MONTH(OctSun1+21)=10),OctSun1+21,""),IF(AND(YEAR(OctSun1+28)=CalendarYear,MONTH(OctSun1+28)=10),OctSun1+28,""))</f>
        <v>44128</v>
      </c>
      <c r="AE68" s="10">
        <f>IF(DAY(OctSun1)=1,IF(AND(YEAR(OctSun1+22)=CalendarYear,MONTH(OctSun1+22)=10),OctSun1+22,""),IF(AND(YEAR(OctSun1+29)=CalendarYear,MONTH(OctSun1+29)=10),OctSun1+29,""))</f>
        <v>44129</v>
      </c>
      <c r="AF68" s="10">
        <f>IF(DAY(OctSun1)=1,IF(AND(YEAR(OctSun1+23)=CalendarYear,MONTH(OctSun1+23)=10),OctSun1+23,""),IF(AND(YEAR(OctSun1+30)=CalendarYear,MONTH(OctSun1+30)=10),OctSun1+30,""))</f>
        <v>44130</v>
      </c>
      <c r="AG68" s="10">
        <f>IF(DAY(OctSun1)=1,IF(AND(YEAR(OctSun1+24)=CalendarYear,MONTH(OctSun1+24)=10),OctSun1+24,""),IF(AND(YEAR(OctSun1+31)=CalendarYear,MONTH(OctSun1+31)=10),OctSun1+31,""))</f>
        <v>44131</v>
      </c>
      <c r="AH68" s="10">
        <f>IF(DAY(OctSun1)=1,IF(AND(YEAR(OctSun1+25)=CalendarYear,MONTH(OctSun1+25)=10),OctSun1+25,""),IF(AND(YEAR(OctSun1+32)=CalendarYear,MONTH(OctSun1+32)=10),OctSun1+32,""))</f>
        <v>44132</v>
      </c>
      <c r="AI68" s="10">
        <f>IF(DAY(OctSun1)=1,IF(AND(YEAR(OctSun1+26)=CalendarYear,MONTH(OctSun1+26)=10),OctSun1+26,""),IF(AND(YEAR(OctSun1+33)=CalendarYear,MONTH(OctSun1+33)=10),OctSun1+33,""))</f>
        <v>44133</v>
      </c>
      <c r="AJ68" s="10">
        <f>IF(DAY(OctSun1)=1,IF(AND(YEAR(OctSun1+27)=CalendarYear,MONTH(OctSun1+27)=10),OctSun1+27,""),IF(AND(YEAR(OctSun1+34)=CalendarYear,MONTH(OctSun1+34)=10),OctSun1+34,""))</f>
        <v>44134</v>
      </c>
      <c r="AK68" s="10">
        <f>IF(DAY(OctSun1)=1,IF(AND(YEAR(OctSun1+28)=CalendarYear,MONTH(OctSun1+28)=10),OctSun1+28,""),IF(AND(YEAR(OctSun1+35)=CalendarYear,MONTH(OctSun1+35)=10),OctSun1+35,""))</f>
        <v>44135</v>
      </c>
      <c r="AL68" s="10" t="str">
        <f>IF(DAY(OctSun1)=1,IF(AND(YEAR(OctSun1+29)=CalendarYear,MONTH(OctSun1+29)=10),OctSun1+29,""),IF(AND(YEAR(OctSun1+36)=CalendarYear,MONTH(OctSun1+36)=10),OctSun1+36,""))</f>
        <v/>
      </c>
      <c r="AM68" s="11" t="str">
        <f>IF(DAY(OctSun1)=1,IF(AND(YEAR(OctSun1+30)=CalendarYear,MONTH(OctSun1+30)=10),OctSun1+30,""),IF(AND(YEAR(OctSun1+37)=CalendarYear,MONTH(OctSun1+37)=10),OctSun1+37,""))</f>
        <v/>
      </c>
    </row>
    <row r="69" spans="2:39" s="8" customFormat="1" ht="18.95" customHeight="1" x14ac:dyDescent="0.3">
      <c r="B69" s="66"/>
      <c r="C69" s="9" t="s">
        <v>0</v>
      </c>
      <c r="D69" s="9" t="s">
        <v>1</v>
      </c>
      <c r="E69" s="9" t="s">
        <v>2</v>
      </c>
      <c r="F69" s="9" t="s">
        <v>3</v>
      </c>
      <c r="G69" s="9" t="s">
        <v>4</v>
      </c>
      <c r="H69" s="9" t="s">
        <v>5</v>
      </c>
      <c r="I69" s="9" t="s">
        <v>6</v>
      </c>
      <c r="J69" s="9" t="s">
        <v>0</v>
      </c>
      <c r="K69" s="9" t="s">
        <v>1</v>
      </c>
      <c r="L69" s="9" t="s">
        <v>2</v>
      </c>
      <c r="M69" s="9" t="s">
        <v>3</v>
      </c>
      <c r="N69" s="9" t="s">
        <v>4</v>
      </c>
      <c r="O69" s="9" t="s">
        <v>5</v>
      </c>
      <c r="P69" s="9" t="s">
        <v>6</v>
      </c>
      <c r="Q69" s="9" t="s">
        <v>0</v>
      </c>
      <c r="R69" s="9" t="s">
        <v>1</v>
      </c>
      <c r="S69" s="9" t="s">
        <v>2</v>
      </c>
      <c r="T69" s="9" t="s">
        <v>3</v>
      </c>
      <c r="U69" s="9" t="s">
        <v>4</v>
      </c>
      <c r="V69" s="9" t="s">
        <v>5</v>
      </c>
      <c r="W69" s="9" t="s">
        <v>6</v>
      </c>
      <c r="X69" s="9" t="s">
        <v>0</v>
      </c>
      <c r="Y69" s="9" t="s">
        <v>1</v>
      </c>
      <c r="Z69" s="9" t="s">
        <v>2</v>
      </c>
      <c r="AA69" s="9" t="s">
        <v>3</v>
      </c>
      <c r="AB69" s="9" t="s">
        <v>4</v>
      </c>
      <c r="AC69" s="9" t="s">
        <v>5</v>
      </c>
      <c r="AD69" s="9" t="s">
        <v>6</v>
      </c>
      <c r="AE69" s="9" t="s">
        <v>0</v>
      </c>
      <c r="AF69" s="9" t="s">
        <v>1</v>
      </c>
      <c r="AG69" s="9" t="s">
        <v>2</v>
      </c>
      <c r="AH69" s="9" t="s">
        <v>3</v>
      </c>
      <c r="AI69" s="9" t="s">
        <v>4</v>
      </c>
      <c r="AJ69" s="9" t="s">
        <v>5</v>
      </c>
      <c r="AK69" s="9" t="s">
        <v>6</v>
      </c>
      <c r="AL69" s="9" t="s">
        <v>0</v>
      </c>
      <c r="AM69" s="12" t="s">
        <v>1</v>
      </c>
    </row>
    <row r="70" spans="2:39" ht="18.95" customHeight="1" x14ac:dyDescent="0.3">
      <c r="B70" s="6" t="str">
        <f>IF(Job1_Name="","",Job1_Name)</f>
        <v>Shift A</v>
      </c>
      <c r="C70" s="33" t="str">
        <f t="shared" ref="C70:AM70" si="36">IF(OR(NOT(ISNUMBER(C68)),C68&lt;Job1_StartDate),"",IF(MID(Job1_Pattern,MOD(C68-Job1_StartDate,LEN(Job1_Pattern))+1,1)=Job1_Shift1_Code,1,IF(MID(Job1_Pattern,MOD(C68-Job1_StartDate,LEN(Job1_Pattern))+1,1)=Job1_Shift2_Code,2,IF(MID(Job1_Pattern,MOD(C68-Job1_StartDate,LEN(Job1_Pattern))+1,1)=Job1_Shift3_Code,3,""))))</f>
        <v/>
      </c>
      <c r="D70" s="33" t="str">
        <f t="shared" si="36"/>
        <v/>
      </c>
      <c r="E70" s="33" t="str">
        <f t="shared" si="36"/>
        <v/>
      </c>
      <c r="F70" s="33" t="str">
        <f t="shared" si="36"/>
        <v/>
      </c>
      <c r="G70" s="33">
        <f t="shared" si="36"/>
        <v>1</v>
      </c>
      <c r="H70" s="33">
        <f t="shared" si="36"/>
        <v>2</v>
      </c>
      <c r="I70" s="33">
        <f t="shared" si="36"/>
        <v>3</v>
      </c>
      <c r="J70" s="33">
        <f t="shared" si="36"/>
        <v>3</v>
      </c>
      <c r="K70" s="33">
        <f t="shared" si="36"/>
        <v>1</v>
      </c>
      <c r="L70" s="33">
        <f t="shared" si="36"/>
        <v>2</v>
      </c>
      <c r="M70" s="33">
        <f t="shared" si="36"/>
        <v>3</v>
      </c>
      <c r="N70" s="33">
        <f t="shared" si="36"/>
        <v>3</v>
      </c>
      <c r="O70" s="33">
        <f t="shared" si="36"/>
        <v>1</v>
      </c>
      <c r="P70" s="33">
        <f t="shared" si="36"/>
        <v>2</v>
      </c>
      <c r="Q70" s="33">
        <f t="shared" si="36"/>
        <v>3</v>
      </c>
      <c r="R70" s="33">
        <f t="shared" si="36"/>
        <v>3</v>
      </c>
      <c r="S70" s="33">
        <f t="shared" si="36"/>
        <v>1</v>
      </c>
      <c r="T70" s="33">
        <f t="shared" si="36"/>
        <v>2</v>
      </c>
      <c r="U70" s="33">
        <f t="shared" si="36"/>
        <v>3</v>
      </c>
      <c r="V70" s="33">
        <f t="shared" si="36"/>
        <v>3</v>
      </c>
      <c r="W70" s="33">
        <f t="shared" si="36"/>
        <v>1</v>
      </c>
      <c r="X70" s="33">
        <f t="shared" si="36"/>
        <v>2</v>
      </c>
      <c r="Y70" s="33">
        <f t="shared" si="36"/>
        <v>3</v>
      </c>
      <c r="Z70" s="33">
        <f t="shared" si="36"/>
        <v>3</v>
      </c>
      <c r="AA70" s="33">
        <f t="shared" si="36"/>
        <v>1</v>
      </c>
      <c r="AB70" s="33">
        <f t="shared" si="36"/>
        <v>2</v>
      </c>
      <c r="AC70" s="33">
        <f t="shared" si="36"/>
        <v>3</v>
      </c>
      <c r="AD70" s="33">
        <f t="shared" si="36"/>
        <v>3</v>
      </c>
      <c r="AE70" s="33">
        <f t="shared" si="36"/>
        <v>1</v>
      </c>
      <c r="AF70" s="33">
        <f t="shared" si="36"/>
        <v>2</v>
      </c>
      <c r="AG70" s="33">
        <f t="shared" si="36"/>
        <v>3</v>
      </c>
      <c r="AH70" s="33">
        <f t="shared" si="36"/>
        <v>3</v>
      </c>
      <c r="AI70" s="33">
        <f t="shared" si="36"/>
        <v>1</v>
      </c>
      <c r="AJ70" s="33">
        <f t="shared" si="36"/>
        <v>2</v>
      </c>
      <c r="AK70" s="33">
        <f t="shared" si="36"/>
        <v>3</v>
      </c>
      <c r="AL70" s="33" t="str">
        <f t="shared" si="36"/>
        <v/>
      </c>
      <c r="AM70" s="33" t="str">
        <f t="shared" si="36"/>
        <v/>
      </c>
    </row>
    <row r="71" spans="2:39" ht="18.95" customHeight="1" x14ac:dyDescent="0.3">
      <c r="B71" s="7" t="str">
        <f>IF(Job2_Name="","",Job2_Name)</f>
        <v>Shift B</v>
      </c>
      <c r="C71" s="34" t="str">
        <f t="shared" ref="C71:AM71" si="37">IF(OR(NOT(ISNUMBER(C68)),C68&lt;Job2_StartDate),"",IF(MID(Job2_Pattern,MOD(C68-Job2_StartDate,LEN(Job2_Pattern))+1,1)=Job2_Shift1_Code,1,IF(MID(Job2_Pattern,MOD(C68-Job2_StartDate,LEN(Job2_Pattern))+1,1)=Job2_Shift2_Code,2,IF(MID(Job2_Pattern,MOD(C68-Job2_StartDate,LEN(Job2_Pattern))+1,1)=Job2_Shift3_Code,3,""))))</f>
        <v/>
      </c>
      <c r="D71" s="34" t="str">
        <f t="shared" si="37"/>
        <v/>
      </c>
      <c r="E71" s="34" t="str">
        <f t="shared" si="37"/>
        <v/>
      </c>
      <c r="F71" s="34" t="str">
        <f t="shared" si="37"/>
        <v/>
      </c>
      <c r="G71" s="34">
        <f t="shared" si="37"/>
        <v>3</v>
      </c>
      <c r="H71" s="34">
        <f t="shared" si="37"/>
        <v>1</v>
      </c>
      <c r="I71" s="34">
        <f t="shared" si="37"/>
        <v>2</v>
      </c>
      <c r="J71" s="34">
        <f t="shared" si="37"/>
        <v>3</v>
      </c>
      <c r="K71" s="34">
        <f t="shared" si="37"/>
        <v>3</v>
      </c>
      <c r="L71" s="34">
        <f t="shared" si="37"/>
        <v>1</v>
      </c>
      <c r="M71" s="34">
        <f t="shared" si="37"/>
        <v>2</v>
      </c>
      <c r="N71" s="34">
        <f t="shared" si="37"/>
        <v>3</v>
      </c>
      <c r="O71" s="34">
        <f t="shared" si="37"/>
        <v>3</v>
      </c>
      <c r="P71" s="34">
        <f t="shared" si="37"/>
        <v>1</v>
      </c>
      <c r="Q71" s="34">
        <f t="shared" si="37"/>
        <v>2</v>
      </c>
      <c r="R71" s="34">
        <f t="shared" si="37"/>
        <v>3</v>
      </c>
      <c r="S71" s="34">
        <f t="shared" si="37"/>
        <v>3</v>
      </c>
      <c r="T71" s="34">
        <f t="shared" si="37"/>
        <v>1</v>
      </c>
      <c r="U71" s="34">
        <f t="shared" si="37"/>
        <v>2</v>
      </c>
      <c r="V71" s="34">
        <f t="shared" si="37"/>
        <v>3</v>
      </c>
      <c r="W71" s="34">
        <f t="shared" si="37"/>
        <v>3</v>
      </c>
      <c r="X71" s="34">
        <f t="shared" si="37"/>
        <v>1</v>
      </c>
      <c r="Y71" s="34">
        <f t="shared" si="37"/>
        <v>2</v>
      </c>
      <c r="Z71" s="34">
        <f t="shared" si="37"/>
        <v>3</v>
      </c>
      <c r="AA71" s="34">
        <f t="shared" si="37"/>
        <v>3</v>
      </c>
      <c r="AB71" s="34">
        <f t="shared" si="37"/>
        <v>1</v>
      </c>
      <c r="AC71" s="34">
        <f t="shared" si="37"/>
        <v>2</v>
      </c>
      <c r="AD71" s="34">
        <f t="shared" si="37"/>
        <v>3</v>
      </c>
      <c r="AE71" s="34">
        <f t="shared" si="37"/>
        <v>3</v>
      </c>
      <c r="AF71" s="34">
        <f t="shared" si="37"/>
        <v>1</v>
      </c>
      <c r="AG71" s="34">
        <f t="shared" si="37"/>
        <v>2</v>
      </c>
      <c r="AH71" s="34">
        <f t="shared" si="37"/>
        <v>3</v>
      </c>
      <c r="AI71" s="34">
        <f t="shared" si="37"/>
        <v>3</v>
      </c>
      <c r="AJ71" s="34">
        <f t="shared" si="37"/>
        <v>1</v>
      </c>
      <c r="AK71" s="34">
        <f t="shared" si="37"/>
        <v>2</v>
      </c>
      <c r="AL71" s="34" t="str">
        <f t="shared" si="37"/>
        <v/>
      </c>
      <c r="AM71" s="34" t="str">
        <f t="shared" si="37"/>
        <v/>
      </c>
    </row>
    <row r="72" spans="2:39" ht="18.95" customHeight="1" x14ac:dyDescent="0.3">
      <c r="B72" s="7" t="str">
        <f>IF(Job3_Name="","",Job3_Name)</f>
        <v>Shift C</v>
      </c>
      <c r="C72" s="34" t="str">
        <f t="shared" ref="C72:AM72" si="38">IF(OR(NOT(ISNUMBER(C68)),C68&lt;Job3_StartDate),"",IF(MID(Job3_Pattern,MOD(C68-Job3_StartDate,LEN(Job3_Pattern))+1,1)=Job3_Shift1_Code,1,IF(MID(Job3_Pattern,MOD(C68-Job3_StartDate,LEN(Job3_Pattern))+1,1)=Job3_Shift2_Code,2,IF(MID(Job3_Pattern,MOD(C68-Job3_StartDate,LEN(Job3_Pattern))+1,1)=Job3_Shift3_Code,3,""))))</f>
        <v/>
      </c>
      <c r="D72" s="34" t="str">
        <f t="shared" si="38"/>
        <v/>
      </c>
      <c r="E72" s="34" t="str">
        <f t="shared" si="38"/>
        <v/>
      </c>
      <c r="F72" s="34" t="str">
        <f t="shared" si="38"/>
        <v/>
      </c>
      <c r="G72" s="34">
        <f t="shared" si="38"/>
        <v>2</v>
      </c>
      <c r="H72" s="34">
        <f t="shared" si="38"/>
        <v>3</v>
      </c>
      <c r="I72" s="34">
        <f t="shared" si="38"/>
        <v>3</v>
      </c>
      <c r="J72" s="34">
        <f t="shared" si="38"/>
        <v>1</v>
      </c>
      <c r="K72" s="34">
        <f t="shared" si="38"/>
        <v>2</v>
      </c>
      <c r="L72" s="34">
        <f t="shared" si="38"/>
        <v>3</v>
      </c>
      <c r="M72" s="34">
        <f t="shared" si="38"/>
        <v>3</v>
      </c>
      <c r="N72" s="34">
        <f t="shared" si="38"/>
        <v>1</v>
      </c>
      <c r="O72" s="34">
        <f t="shared" si="38"/>
        <v>2</v>
      </c>
      <c r="P72" s="34">
        <f t="shared" si="38"/>
        <v>3</v>
      </c>
      <c r="Q72" s="34">
        <f t="shared" si="38"/>
        <v>3</v>
      </c>
      <c r="R72" s="34">
        <f t="shared" si="38"/>
        <v>1</v>
      </c>
      <c r="S72" s="34">
        <f t="shared" si="38"/>
        <v>2</v>
      </c>
      <c r="T72" s="34">
        <f t="shared" si="38"/>
        <v>3</v>
      </c>
      <c r="U72" s="34">
        <f t="shared" si="38"/>
        <v>3</v>
      </c>
      <c r="V72" s="34">
        <f t="shared" si="38"/>
        <v>1</v>
      </c>
      <c r="W72" s="34">
        <f t="shared" si="38"/>
        <v>2</v>
      </c>
      <c r="X72" s="34">
        <f t="shared" si="38"/>
        <v>3</v>
      </c>
      <c r="Y72" s="34">
        <f t="shared" si="38"/>
        <v>3</v>
      </c>
      <c r="Z72" s="34">
        <f t="shared" si="38"/>
        <v>1</v>
      </c>
      <c r="AA72" s="34">
        <f t="shared" si="38"/>
        <v>2</v>
      </c>
      <c r="AB72" s="34">
        <f t="shared" si="38"/>
        <v>3</v>
      </c>
      <c r="AC72" s="34">
        <f t="shared" si="38"/>
        <v>3</v>
      </c>
      <c r="AD72" s="34">
        <f t="shared" si="38"/>
        <v>1</v>
      </c>
      <c r="AE72" s="34">
        <f t="shared" si="38"/>
        <v>2</v>
      </c>
      <c r="AF72" s="34">
        <f t="shared" si="38"/>
        <v>3</v>
      </c>
      <c r="AG72" s="34">
        <f t="shared" si="38"/>
        <v>3</v>
      </c>
      <c r="AH72" s="34">
        <f t="shared" si="38"/>
        <v>1</v>
      </c>
      <c r="AI72" s="34">
        <f t="shared" si="38"/>
        <v>2</v>
      </c>
      <c r="AJ72" s="34">
        <f t="shared" si="38"/>
        <v>3</v>
      </c>
      <c r="AK72" s="34">
        <f t="shared" si="38"/>
        <v>3</v>
      </c>
      <c r="AL72" s="34" t="str">
        <f t="shared" si="38"/>
        <v/>
      </c>
      <c r="AM72" s="34" t="str">
        <f t="shared" si="38"/>
        <v/>
      </c>
    </row>
    <row r="73" spans="2:39" ht="18.95" customHeight="1" x14ac:dyDescent="0.3">
      <c r="B73" s="7" t="str">
        <f>IF(Job4_Name="","",Job4_Name)</f>
        <v>Shif D</v>
      </c>
      <c r="C73" s="34" t="str">
        <f t="shared" ref="C73:AM73" si="39">IF(OR(NOT(ISNUMBER(C68)),C68&lt;Job4_StartDate),"",IF(MID(Job4_Pattern,MOD(C68-Job4_StartDate,LEN(Job4_Pattern))+1,1)=Job4_Shift1_Code,1,IF(MID(Job4_Pattern,MOD(C68-Job4_StartDate,LEN(Job4_Pattern))+1,1)=Job4_Shift2_Code,2,IF(MID(Job4_Pattern,MOD(C68-Job4_StartDate,LEN(Job4_Pattern))+1,1)=Job4_Shift3_Code,3,""))))</f>
        <v/>
      </c>
      <c r="D73" s="34" t="str">
        <f t="shared" si="39"/>
        <v/>
      </c>
      <c r="E73" s="34" t="str">
        <f t="shared" si="39"/>
        <v/>
      </c>
      <c r="F73" s="34" t="str">
        <f t="shared" si="39"/>
        <v/>
      </c>
      <c r="G73" s="34">
        <f t="shared" si="39"/>
        <v>3</v>
      </c>
      <c r="H73" s="34">
        <f t="shared" si="39"/>
        <v>3</v>
      </c>
      <c r="I73" s="34">
        <f t="shared" si="39"/>
        <v>1</v>
      </c>
      <c r="J73" s="34">
        <f t="shared" si="39"/>
        <v>2</v>
      </c>
      <c r="K73" s="34">
        <f t="shared" si="39"/>
        <v>3</v>
      </c>
      <c r="L73" s="34">
        <f t="shared" si="39"/>
        <v>3</v>
      </c>
      <c r="M73" s="34">
        <f t="shared" si="39"/>
        <v>1</v>
      </c>
      <c r="N73" s="34">
        <f t="shared" si="39"/>
        <v>2</v>
      </c>
      <c r="O73" s="34">
        <f t="shared" si="39"/>
        <v>3</v>
      </c>
      <c r="P73" s="34">
        <f t="shared" si="39"/>
        <v>3</v>
      </c>
      <c r="Q73" s="34">
        <f t="shared" si="39"/>
        <v>1</v>
      </c>
      <c r="R73" s="34">
        <f t="shared" si="39"/>
        <v>2</v>
      </c>
      <c r="S73" s="34">
        <f t="shared" si="39"/>
        <v>3</v>
      </c>
      <c r="T73" s="34">
        <f t="shared" si="39"/>
        <v>3</v>
      </c>
      <c r="U73" s="34">
        <f t="shared" si="39"/>
        <v>1</v>
      </c>
      <c r="V73" s="34">
        <f t="shared" si="39"/>
        <v>2</v>
      </c>
      <c r="W73" s="34">
        <f t="shared" si="39"/>
        <v>3</v>
      </c>
      <c r="X73" s="34">
        <f t="shared" si="39"/>
        <v>3</v>
      </c>
      <c r="Y73" s="34">
        <f t="shared" si="39"/>
        <v>1</v>
      </c>
      <c r="Z73" s="34">
        <f t="shared" si="39"/>
        <v>2</v>
      </c>
      <c r="AA73" s="34">
        <f t="shared" si="39"/>
        <v>3</v>
      </c>
      <c r="AB73" s="34">
        <f t="shared" si="39"/>
        <v>3</v>
      </c>
      <c r="AC73" s="34">
        <f t="shared" si="39"/>
        <v>1</v>
      </c>
      <c r="AD73" s="34">
        <f t="shared" si="39"/>
        <v>2</v>
      </c>
      <c r="AE73" s="34">
        <f t="shared" si="39"/>
        <v>3</v>
      </c>
      <c r="AF73" s="34">
        <f t="shared" si="39"/>
        <v>3</v>
      </c>
      <c r="AG73" s="34">
        <f t="shared" si="39"/>
        <v>1</v>
      </c>
      <c r="AH73" s="34">
        <f t="shared" si="39"/>
        <v>2</v>
      </c>
      <c r="AI73" s="34">
        <f t="shared" si="39"/>
        <v>3</v>
      </c>
      <c r="AJ73" s="34">
        <f t="shared" si="39"/>
        <v>3</v>
      </c>
      <c r="AK73" s="34">
        <f t="shared" si="39"/>
        <v>1</v>
      </c>
      <c r="AL73" s="34" t="str">
        <f t="shared" si="39"/>
        <v/>
      </c>
      <c r="AM73" s="34" t="str">
        <f t="shared" si="39"/>
        <v/>
      </c>
    </row>
    <row r="74" spans="2:39" ht="12" customHeight="1" x14ac:dyDescent="0.3"/>
    <row r="75" spans="2:39" s="8" customFormat="1" ht="18.95" customHeight="1" x14ac:dyDescent="0.3">
      <c r="B75" s="65">
        <f>DATE(CalendarYear,11,1)</f>
        <v>44136</v>
      </c>
      <c r="C75" s="10">
        <f>IF(DAY(NovSun1)=1,"",IF(AND(YEAR(NovSun1+1)=CalendarYear,MONTH(NovSun1+1)=11),NovSun1+1,""))</f>
        <v>44136</v>
      </c>
      <c r="D75" s="10">
        <f>IF(DAY(NovSun1)=1,"",IF(AND(YEAR(NovSun1+2)=CalendarYear,MONTH(NovSun1+2)=11),NovSun1+2,""))</f>
        <v>44137</v>
      </c>
      <c r="E75" s="10">
        <f>IF(DAY(NovSun1)=1,"",IF(AND(YEAR(NovSun1+3)=CalendarYear,MONTH(NovSun1+3)=11),NovSun1+3,""))</f>
        <v>44138</v>
      </c>
      <c r="F75" s="10">
        <f>IF(DAY(NovSun1)=1,"",IF(AND(YEAR(NovSun1+4)=CalendarYear,MONTH(NovSun1+4)=11),NovSun1+4,""))</f>
        <v>44139</v>
      </c>
      <c r="G75" s="10">
        <f>IF(DAY(NovSun1)=1,"",IF(AND(YEAR(NovSun1+5)=CalendarYear,MONTH(NovSun1+5)=11),NovSun1+5,""))</f>
        <v>44140</v>
      </c>
      <c r="H75" s="10">
        <f>IF(DAY(NovSun1)=1,"",IF(AND(YEAR(NovSun1+6)=CalendarYear,MONTH(NovSun1+6)=11),NovSun1+6,""))</f>
        <v>44141</v>
      </c>
      <c r="I75" s="10">
        <f>IF(DAY(NovSun1)=1,IF(AND(YEAR(NovSun1)=CalendarYear,MONTH(NovSun1)=11),NovSun1,""),IF(AND(YEAR(NovSun1+7)=CalendarYear,MONTH(NovSun1+7)=11),NovSun1+7,""))</f>
        <v>44142</v>
      </c>
      <c r="J75" s="10">
        <f>IF(DAY(NovSun1)=1,IF(AND(YEAR(NovSun1+1)=CalendarYear,MONTH(NovSun1+1)=11),NovSun1+1,""),IF(AND(YEAR(NovSun1+8)=CalendarYear,MONTH(NovSun1+8)=11),NovSun1+8,""))</f>
        <v>44143</v>
      </c>
      <c r="K75" s="10">
        <f>IF(DAY(NovSun1)=1,IF(AND(YEAR(NovSun1+2)=CalendarYear,MONTH(NovSun1+2)=11),NovSun1+2,""),IF(AND(YEAR(NovSun1+9)=CalendarYear,MONTH(NovSun1+9)=11),NovSun1+9,""))</f>
        <v>44144</v>
      </c>
      <c r="L75" s="10">
        <f>IF(DAY(NovSun1)=1,IF(AND(YEAR(NovSun1+3)=CalendarYear,MONTH(NovSun1+3)=11),NovSun1+3,""),IF(AND(YEAR(NovSun1+10)=CalendarYear,MONTH(NovSun1+10)=11),NovSun1+10,""))</f>
        <v>44145</v>
      </c>
      <c r="M75" s="10">
        <f>IF(DAY(NovSun1)=1,IF(AND(YEAR(NovSun1+4)=CalendarYear,MONTH(NovSun1+4)=11),NovSun1+4,""),IF(AND(YEAR(NovSun1+11)=CalendarYear,MONTH(NovSun1+11)=11),NovSun1+11,""))</f>
        <v>44146</v>
      </c>
      <c r="N75" s="10">
        <f>IF(DAY(NovSun1)=1,IF(AND(YEAR(NovSun1+5)=CalendarYear,MONTH(NovSun1+5)=11),NovSun1+5,""),IF(AND(YEAR(NovSun1+12)=CalendarYear,MONTH(NovSun1+12)=11),NovSun1+12,""))</f>
        <v>44147</v>
      </c>
      <c r="O75" s="10">
        <f>IF(DAY(NovSun1)=1,IF(AND(YEAR(NovSun1+6)=CalendarYear,MONTH(NovSun1+6)=11),NovSun1+6,""),IF(AND(YEAR(NovSun1+13)=CalendarYear,MONTH(NovSun1+13)=11),NovSun1+13,""))</f>
        <v>44148</v>
      </c>
      <c r="P75" s="10">
        <f>IF(DAY(NovSun1)=1,IF(AND(YEAR(NovSun1+7)=CalendarYear,MONTH(NovSun1+7)=11),NovSun1+7,""),IF(AND(YEAR(NovSun1+14)=CalendarYear,MONTH(NovSun1+14)=11),NovSun1+14,""))</f>
        <v>44149</v>
      </c>
      <c r="Q75" s="10">
        <f>IF(DAY(NovSun1)=1,IF(AND(YEAR(NovSun1+8)=CalendarYear,MONTH(NovSun1+8)=11),NovSun1+8,""),IF(AND(YEAR(NovSun1+15)=CalendarYear,MONTH(NovSun1+15)=11),NovSun1+15,""))</f>
        <v>44150</v>
      </c>
      <c r="R75" s="10">
        <f>IF(DAY(NovSun1)=1,IF(AND(YEAR(NovSun1+9)=CalendarYear,MONTH(NovSun1+9)=11),NovSun1+9,""),IF(AND(YEAR(NovSun1+16)=CalendarYear,MONTH(NovSun1+16)=11),NovSun1+16,""))</f>
        <v>44151</v>
      </c>
      <c r="S75" s="10">
        <f>IF(DAY(NovSun1)=1,IF(AND(YEAR(NovSun1+10)=CalendarYear,MONTH(NovSun1+10)=11),NovSun1+10,""),IF(AND(YEAR(NovSun1+17)=CalendarYear,MONTH(NovSun1+17)=11),NovSun1+17,""))</f>
        <v>44152</v>
      </c>
      <c r="T75" s="10">
        <f>IF(DAY(NovSun1)=1,IF(AND(YEAR(NovSun1+11)=CalendarYear,MONTH(NovSun1+11)=11),NovSun1+11,""),IF(AND(YEAR(NovSun1+18)=CalendarYear,MONTH(NovSun1+18)=11),NovSun1+18,""))</f>
        <v>44153</v>
      </c>
      <c r="U75" s="10">
        <f>IF(DAY(NovSun1)=1,IF(AND(YEAR(NovSun1+12)=CalendarYear,MONTH(NovSun1+12)=11),NovSun1+12,""),IF(AND(YEAR(NovSun1+19)=CalendarYear,MONTH(NovSun1+19)=11),NovSun1+19,""))</f>
        <v>44154</v>
      </c>
      <c r="V75" s="10">
        <f>IF(DAY(NovSun1)=1,IF(AND(YEAR(NovSun1+13)=CalendarYear,MONTH(NovSun1+13)=11),NovSun1+13,""),IF(AND(YEAR(NovSun1+20)=CalendarYear,MONTH(NovSun1+20)=11),NovSun1+20,""))</f>
        <v>44155</v>
      </c>
      <c r="W75" s="10">
        <f>IF(DAY(NovSun1)=1,IF(AND(YEAR(NovSun1+14)=CalendarYear,MONTH(NovSun1+14)=11),NovSun1+14,""),IF(AND(YEAR(NovSun1+21)=CalendarYear,MONTH(NovSun1+21)=11),NovSun1+21,""))</f>
        <v>44156</v>
      </c>
      <c r="X75" s="10">
        <f>IF(DAY(NovSun1)=1,IF(AND(YEAR(NovSun1+15)=CalendarYear,MONTH(NovSun1+15)=11),NovSun1+15,""),IF(AND(YEAR(NovSun1+22)=CalendarYear,MONTH(NovSun1+22)=11),NovSun1+22,""))</f>
        <v>44157</v>
      </c>
      <c r="Y75" s="10">
        <f>IF(DAY(NovSun1)=1,IF(AND(YEAR(NovSun1+16)=CalendarYear,MONTH(NovSun1+16)=11),NovSun1+16,""),IF(AND(YEAR(NovSun1+23)=CalendarYear,MONTH(NovSun1+23)=11),NovSun1+23,""))</f>
        <v>44158</v>
      </c>
      <c r="Z75" s="10">
        <f>IF(DAY(NovSun1)=1,IF(AND(YEAR(NovSun1+17)=CalendarYear,MONTH(NovSun1+17)=11),NovSun1+17,""),IF(AND(YEAR(NovSun1+24)=CalendarYear,MONTH(NovSun1+24)=11),NovSun1+24,""))</f>
        <v>44159</v>
      </c>
      <c r="AA75" s="10">
        <f>IF(DAY(NovSun1)=1,IF(AND(YEAR(NovSun1+18)=CalendarYear,MONTH(NovSun1+18)=11),NovSun1+18,""),IF(AND(YEAR(NovSun1+25)=CalendarYear,MONTH(NovSun1+25)=11),NovSun1+25,""))</f>
        <v>44160</v>
      </c>
      <c r="AB75" s="10">
        <f>IF(DAY(NovSun1)=1,IF(AND(YEAR(NovSun1+19)=CalendarYear,MONTH(NovSun1+19)=11),NovSun1+19,""),IF(AND(YEAR(NovSun1+26)=CalendarYear,MONTH(NovSun1+26)=11),NovSun1+26,""))</f>
        <v>44161</v>
      </c>
      <c r="AC75" s="10">
        <f>IF(DAY(NovSun1)=1,IF(AND(YEAR(NovSun1+20)=CalendarYear,MONTH(NovSun1+20)=11),NovSun1+20,""),IF(AND(YEAR(NovSun1+27)=CalendarYear,MONTH(NovSun1+27)=11),NovSun1+27,""))</f>
        <v>44162</v>
      </c>
      <c r="AD75" s="10">
        <f>IF(DAY(NovSun1)=1,IF(AND(YEAR(NovSun1+21)=CalendarYear,MONTH(NovSun1+21)=11),NovSun1+21,""),IF(AND(YEAR(NovSun1+28)=CalendarYear,MONTH(NovSun1+28)=11),NovSun1+28,""))</f>
        <v>44163</v>
      </c>
      <c r="AE75" s="10">
        <f>IF(DAY(NovSun1)=1,IF(AND(YEAR(NovSun1+22)=CalendarYear,MONTH(NovSun1+22)=11),NovSun1+22,""),IF(AND(YEAR(NovSun1+29)=CalendarYear,MONTH(NovSun1+29)=11),NovSun1+29,""))</f>
        <v>44164</v>
      </c>
      <c r="AF75" s="10">
        <f>IF(DAY(NovSun1)=1,IF(AND(YEAR(NovSun1+23)=CalendarYear,MONTH(NovSun1+23)=11),NovSun1+23,""),IF(AND(YEAR(NovSun1+30)=CalendarYear,MONTH(NovSun1+30)=11),NovSun1+30,""))</f>
        <v>44165</v>
      </c>
      <c r="AG75" s="10" t="str">
        <f>IF(DAY(NovSun1)=1,IF(AND(YEAR(NovSun1+24)=CalendarYear,MONTH(NovSun1+24)=11),NovSun1+24,""),IF(AND(YEAR(NovSun1+31)=CalendarYear,MONTH(NovSun1+31)=11),NovSun1+31,""))</f>
        <v/>
      </c>
      <c r="AH75" s="10" t="str">
        <f>IF(DAY(NovSun1)=1,IF(AND(YEAR(NovSun1+25)=CalendarYear,MONTH(NovSun1+25)=11),NovSun1+25,""),IF(AND(YEAR(NovSun1+32)=CalendarYear,MONTH(NovSun1+32)=11),NovSun1+32,""))</f>
        <v/>
      </c>
      <c r="AI75" s="10" t="str">
        <f>IF(DAY(NovSun1)=1,IF(AND(YEAR(NovSun1+26)=CalendarYear,MONTH(NovSun1+26)=11),NovSun1+26,""),IF(AND(YEAR(NovSun1+33)=CalendarYear,MONTH(NovSun1+33)=11),NovSun1+33,""))</f>
        <v/>
      </c>
      <c r="AJ75" s="10" t="str">
        <f>IF(DAY(NovSun1)=1,IF(AND(YEAR(NovSun1+27)=CalendarYear,MONTH(NovSun1+27)=11),NovSun1+27,""),IF(AND(YEAR(NovSun1+34)=CalendarYear,MONTH(NovSun1+34)=11),NovSun1+34,""))</f>
        <v/>
      </c>
      <c r="AK75" s="10" t="str">
        <f>IF(DAY(NovSun1)=1,IF(AND(YEAR(NovSun1+28)=CalendarYear,MONTH(NovSun1+28)=11),NovSun1+28,""),IF(AND(YEAR(NovSun1+35)=CalendarYear,MONTH(NovSun1+35)=11),NovSun1+35,""))</f>
        <v/>
      </c>
      <c r="AL75" s="10" t="str">
        <f>IF(DAY(NovSun1)=1,IF(AND(YEAR(NovSun1+29)=CalendarYear,MONTH(NovSun1+29)=11),NovSun1+29,""),IF(AND(YEAR(NovSun1+36)=CalendarYear,MONTH(NovSun1+36)=11),NovSun1+36,""))</f>
        <v/>
      </c>
      <c r="AM75" s="11" t="str">
        <f>IF(DAY(NovSun1)=1,IF(AND(YEAR(NovSun1+30)=CalendarYear,MONTH(NovSun1+30)=11),NovSun1+30,""),IF(AND(YEAR(NovSun1+37)=CalendarYear,MONTH(NovSun1+37)=11),NovSun1+37,""))</f>
        <v/>
      </c>
    </row>
    <row r="76" spans="2:39" s="8" customFormat="1" ht="18.95" customHeight="1" x14ac:dyDescent="0.3">
      <c r="B76" s="66"/>
      <c r="C76" s="9" t="s">
        <v>0</v>
      </c>
      <c r="D76" s="9" t="s">
        <v>1</v>
      </c>
      <c r="E76" s="9" t="s">
        <v>2</v>
      </c>
      <c r="F76" s="9" t="s">
        <v>3</v>
      </c>
      <c r="G76" s="9" t="s">
        <v>4</v>
      </c>
      <c r="H76" s="9" t="s">
        <v>5</v>
      </c>
      <c r="I76" s="9" t="s">
        <v>6</v>
      </c>
      <c r="J76" s="9" t="s">
        <v>0</v>
      </c>
      <c r="K76" s="9" t="s">
        <v>1</v>
      </c>
      <c r="L76" s="9" t="s">
        <v>2</v>
      </c>
      <c r="M76" s="9" t="s">
        <v>3</v>
      </c>
      <c r="N76" s="9" t="s">
        <v>4</v>
      </c>
      <c r="O76" s="9" t="s">
        <v>5</v>
      </c>
      <c r="P76" s="9" t="s">
        <v>6</v>
      </c>
      <c r="Q76" s="9" t="s">
        <v>0</v>
      </c>
      <c r="R76" s="9" t="s">
        <v>1</v>
      </c>
      <c r="S76" s="9" t="s">
        <v>2</v>
      </c>
      <c r="T76" s="9" t="s">
        <v>3</v>
      </c>
      <c r="U76" s="9" t="s">
        <v>4</v>
      </c>
      <c r="V76" s="9" t="s">
        <v>5</v>
      </c>
      <c r="W76" s="9" t="s">
        <v>6</v>
      </c>
      <c r="X76" s="9" t="s">
        <v>0</v>
      </c>
      <c r="Y76" s="9" t="s">
        <v>1</v>
      </c>
      <c r="Z76" s="9" t="s">
        <v>2</v>
      </c>
      <c r="AA76" s="9" t="s">
        <v>3</v>
      </c>
      <c r="AB76" s="9" t="s">
        <v>4</v>
      </c>
      <c r="AC76" s="9" t="s">
        <v>5</v>
      </c>
      <c r="AD76" s="9" t="s">
        <v>6</v>
      </c>
      <c r="AE76" s="9" t="s">
        <v>0</v>
      </c>
      <c r="AF76" s="9" t="s">
        <v>1</v>
      </c>
      <c r="AG76" s="9" t="s">
        <v>2</v>
      </c>
      <c r="AH76" s="9" t="s">
        <v>3</v>
      </c>
      <c r="AI76" s="9" t="s">
        <v>4</v>
      </c>
      <c r="AJ76" s="9" t="s">
        <v>5</v>
      </c>
      <c r="AK76" s="9" t="s">
        <v>6</v>
      </c>
      <c r="AL76" s="9" t="s">
        <v>0</v>
      </c>
      <c r="AM76" s="12" t="s">
        <v>1</v>
      </c>
    </row>
    <row r="77" spans="2:39" ht="18.95" customHeight="1" x14ac:dyDescent="0.3">
      <c r="B77" s="6" t="str">
        <f>IF(Job1_Name="","",Job1_Name)</f>
        <v>Shift A</v>
      </c>
      <c r="C77" s="33">
        <f t="shared" ref="C77:AM77" si="40">IF(OR(NOT(ISNUMBER(C75)),C75&lt;Job1_StartDate),"",IF(MID(Job1_Pattern,MOD(C75-Job1_StartDate,LEN(Job1_Pattern))+1,1)=Job1_Shift1_Code,1,IF(MID(Job1_Pattern,MOD(C75-Job1_StartDate,LEN(Job1_Pattern))+1,1)=Job1_Shift2_Code,2,IF(MID(Job1_Pattern,MOD(C75-Job1_StartDate,LEN(Job1_Pattern))+1,1)=Job1_Shift3_Code,3,""))))</f>
        <v>3</v>
      </c>
      <c r="D77" s="33">
        <f t="shared" si="40"/>
        <v>1</v>
      </c>
      <c r="E77" s="33">
        <f t="shared" si="40"/>
        <v>2</v>
      </c>
      <c r="F77" s="33">
        <f t="shared" si="40"/>
        <v>3</v>
      </c>
      <c r="G77" s="33">
        <f t="shared" si="40"/>
        <v>3</v>
      </c>
      <c r="H77" s="33">
        <f t="shared" si="40"/>
        <v>1</v>
      </c>
      <c r="I77" s="33">
        <f t="shared" si="40"/>
        <v>2</v>
      </c>
      <c r="J77" s="33">
        <f t="shared" si="40"/>
        <v>3</v>
      </c>
      <c r="K77" s="33">
        <f t="shared" si="40"/>
        <v>3</v>
      </c>
      <c r="L77" s="33">
        <f t="shared" si="40"/>
        <v>1</v>
      </c>
      <c r="M77" s="33">
        <f t="shared" si="40"/>
        <v>2</v>
      </c>
      <c r="N77" s="33">
        <f t="shared" si="40"/>
        <v>3</v>
      </c>
      <c r="O77" s="33">
        <f t="shared" si="40"/>
        <v>3</v>
      </c>
      <c r="P77" s="33">
        <f t="shared" si="40"/>
        <v>1</v>
      </c>
      <c r="Q77" s="33">
        <f t="shared" si="40"/>
        <v>2</v>
      </c>
      <c r="R77" s="33">
        <f t="shared" si="40"/>
        <v>3</v>
      </c>
      <c r="S77" s="33">
        <f t="shared" si="40"/>
        <v>3</v>
      </c>
      <c r="T77" s="33">
        <f t="shared" si="40"/>
        <v>1</v>
      </c>
      <c r="U77" s="33">
        <f t="shared" si="40"/>
        <v>2</v>
      </c>
      <c r="V77" s="33">
        <f t="shared" si="40"/>
        <v>3</v>
      </c>
      <c r="W77" s="33">
        <f t="shared" si="40"/>
        <v>3</v>
      </c>
      <c r="X77" s="33">
        <f t="shared" si="40"/>
        <v>1</v>
      </c>
      <c r="Y77" s="33">
        <f t="shared" si="40"/>
        <v>2</v>
      </c>
      <c r="Z77" s="33">
        <f t="shared" si="40"/>
        <v>3</v>
      </c>
      <c r="AA77" s="33">
        <f t="shared" si="40"/>
        <v>3</v>
      </c>
      <c r="AB77" s="33">
        <f t="shared" si="40"/>
        <v>1</v>
      </c>
      <c r="AC77" s="33">
        <f t="shared" si="40"/>
        <v>2</v>
      </c>
      <c r="AD77" s="33">
        <f t="shared" si="40"/>
        <v>3</v>
      </c>
      <c r="AE77" s="33">
        <f t="shared" si="40"/>
        <v>3</v>
      </c>
      <c r="AF77" s="33">
        <f t="shared" si="40"/>
        <v>1</v>
      </c>
      <c r="AG77" s="33" t="str">
        <f t="shared" si="40"/>
        <v/>
      </c>
      <c r="AH77" s="33" t="str">
        <f t="shared" si="40"/>
        <v/>
      </c>
      <c r="AI77" s="33" t="str">
        <f t="shared" si="40"/>
        <v/>
      </c>
      <c r="AJ77" s="33" t="str">
        <f t="shared" si="40"/>
        <v/>
      </c>
      <c r="AK77" s="33" t="str">
        <f t="shared" si="40"/>
        <v/>
      </c>
      <c r="AL77" s="33" t="str">
        <f t="shared" si="40"/>
        <v/>
      </c>
      <c r="AM77" s="33" t="str">
        <f t="shared" si="40"/>
        <v/>
      </c>
    </row>
    <row r="78" spans="2:39" ht="18.95" customHeight="1" x14ac:dyDescent="0.3">
      <c r="B78" s="7" t="str">
        <f>IF(Job2_Name="","",Job2_Name)</f>
        <v>Shift B</v>
      </c>
      <c r="C78" s="34">
        <f t="shared" ref="C78:AM78" si="41">IF(OR(NOT(ISNUMBER(C75)),C75&lt;Job2_StartDate),"",IF(MID(Job2_Pattern,MOD(C75-Job2_StartDate,LEN(Job2_Pattern))+1,1)=Job2_Shift1_Code,1,IF(MID(Job2_Pattern,MOD(C75-Job2_StartDate,LEN(Job2_Pattern))+1,1)=Job2_Shift2_Code,2,IF(MID(Job2_Pattern,MOD(C75-Job2_StartDate,LEN(Job2_Pattern))+1,1)=Job2_Shift3_Code,3,""))))</f>
        <v>3</v>
      </c>
      <c r="D78" s="34">
        <f t="shared" si="41"/>
        <v>3</v>
      </c>
      <c r="E78" s="34">
        <f t="shared" si="41"/>
        <v>1</v>
      </c>
      <c r="F78" s="34">
        <f t="shared" si="41"/>
        <v>2</v>
      </c>
      <c r="G78" s="34">
        <f t="shared" si="41"/>
        <v>3</v>
      </c>
      <c r="H78" s="34">
        <f t="shared" si="41"/>
        <v>3</v>
      </c>
      <c r="I78" s="34">
        <f t="shared" si="41"/>
        <v>1</v>
      </c>
      <c r="J78" s="34">
        <f t="shared" si="41"/>
        <v>2</v>
      </c>
      <c r="K78" s="34">
        <f t="shared" si="41"/>
        <v>3</v>
      </c>
      <c r="L78" s="34">
        <f t="shared" si="41"/>
        <v>3</v>
      </c>
      <c r="M78" s="34">
        <f t="shared" si="41"/>
        <v>1</v>
      </c>
      <c r="N78" s="34">
        <f t="shared" si="41"/>
        <v>2</v>
      </c>
      <c r="O78" s="34">
        <f t="shared" si="41"/>
        <v>3</v>
      </c>
      <c r="P78" s="34">
        <f t="shared" si="41"/>
        <v>3</v>
      </c>
      <c r="Q78" s="34">
        <f t="shared" si="41"/>
        <v>1</v>
      </c>
      <c r="R78" s="34">
        <f t="shared" si="41"/>
        <v>2</v>
      </c>
      <c r="S78" s="34">
        <f t="shared" si="41"/>
        <v>3</v>
      </c>
      <c r="T78" s="34">
        <f t="shared" si="41"/>
        <v>3</v>
      </c>
      <c r="U78" s="34">
        <f t="shared" si="41"/>
        <v>1</v>
      </c>
      <c r="V78" s="34">
        <f t="shared" si="41"/>
        <v>2</v>
      </c>
      <c r="W78" s="34">
        <f t="shared" si="41"/>
        <v>3</v>
      </c>
      <c r="X78" s="34">
        <f t="shared" si="41"/>
        <v>3</v>
      </c>
      <c r="Y78" s="34">
        <f t="shared" si="41"/>
        <v>1</v>
      </c>
      <c r="Z78" s="34">
        <f t="shared" si="41"/>
        <v>2</v>
      </c>
      <c r="AA78" s="34">
        <f t="shared" si="41"/>
        <v>3</v>
      </c>
      <c r="AB78" s="34">
        <f t="shared" si="41"/>
        <v>3</v>
      </c>
      <c r="AC78" s="34">
        <f t="shared" si="41"/>
        <v>1</v>
      </c>
      <c r="AD78" s="34">
        <f t="shared" si="41"/>
        <v>2</v>
      </c>
      <c r="AE78" s="34">
        <f t="shared" si="41"/>
        <v>3</v>
      </c>
      <c r="AF78" s="34">
        <f t="shared" si="41"/>
        <v>3</v>
      </c>
      <c r="AG78" s="34" t="str">
        <f t="shared" si="41"/>
        <v/>
      </c>
      <c r="AH78" s="34" t="str">
        <f t="shared" si="41"/>
        <v/>
      </c>
      <c r="AI78" s="34" t="str">
        <f t="shared" si="41"/>
        <v/>
      </c>
      <c r="AJ78" s="34" t="str">
        <f t="shared" si="41"/>
        <v/>
      </c>
      <c r="AK78" s="34" t="str">
        <f t="shared" si="41"/>
        <v/>
      </c>
      <c r="AL78" s="34" t="str">
        <f t="shared" si="41"/>
        <v/>
      </c>
      <c r="AM78" s="34" t="str">
        <f t="shared" si="41"/>
        <v/>
      </c>
    </row>
    <row r="79" spans="2:39" ht="18.95" customHeight="1" x14ac:dyDescent="0.3">
      <c r="B79" s="7" t="str">
        <f>IF(Job3_Name="","",Job3_Name)</f>
        <v>Shift C</v>
      </c>
      <c r="C79" s="34">
        <f t="shared" ref="C79:AM79" si="42">IF(OR(NOT(ISNUMBER(C75)),C75&lt;Job3_StartDate),"",IF(MID(Job3_Pattern,MOD(C75-Job3_StartDate,LEN(Job3_Pattern))+1,1)=Job3_Shift1_Code,1,IF(MID(Job3_Pattern,MOD(C75-Job3_StartDate,LEN(Job3_Pattern))+1,1)=Job3_Shift2_Code,2,IF(MID(Job3_Pattern,MOD(C75-Job3_StartDate,LEN(Job3_Pattern))+1,1)=Job3_Shift3_Code,3,""))))</f>
        <v>1</v>
      </c>
      <c r="D79" s="34">
        <f t="shared" si="42"/>
        <v>2</v>
      </c>
      <c r="E79" s="34">
        <f t="shared" si="42"/>
        <v>3</v>
      </c>
      <c r="F79" s="34">
        <f t="shared" si="42"/>
        <v>3</v>
      </c>
      <c r="G79" s="34">
        <f t="shared" si="42"/>
        <v>1</v>
      </c>
      <c r="H79" s="34">
        <f t="shared" si="42"/>
        <v>2</v>
      </c>
      <c r="I79" s="34">
        <f t="shared" si="42"/>
        <v>3</v>
      </c>
      <c r="J79" s="34">
        <f t="shared" si="42"/>
        <v>3</v>
      </c>
      <c r="K79" s="34">
        <f t="shared" si="42"/>
        <v>1</v>
      </c>
      <c r="L79" s="34">
        <f t="shared" si="42"/>
        <v>2</v>
      </c>
      <c r="M79" s="34">
        <f t="shared" si="42"/>
        <v>3</v>
      </c>
      <c r="N79" s="34">
        <f t="shared" si="42"/>
        <v>3</v>
      </c>
      <c r="O79" s="34">
        <f t="shared" si="42"/>
        <v>1</v>
      </c>
      <c r="P79" s="34">
        <f t="shared" si="42"/>
        <v>2</v>
      </c>
      <c r="Q79" s="34">
        <f t="shared" si="42"/>
        <v>3</v>
      </c>
      <c r="R79" s="34">
        <f t="shared" si="42"/>
        <v>3</v>
      </c>
      <c r="S79" s="34">
        <f t="shared" si="42"/>
        <v>1</v>
      </c>
      <c r="T79" s="34">
        <f t="shared" si="42"/>
        <v>2</v>
      </c>
      <c r="U79" s="34">
        <f t="shared" si="42"/>
        <v>3</v>
      </c>
      <c r="V79" s="34">
        <f t="shared" si="42"/>
        <v>3</v>
      </c>
      <c r="W79" s="34">
        <f t="shared" si="42"/>
        <v>1</v>
      </c>
      <c r="X79" s="34">
        <f t="shared" si="42"/>
        <v>2</v>
      </c>
      <c r="Y79" s="34">
        <f t="shared" si="42"/>
        <v>3</v>
      </c>
      <c r="Z79" s="34">
        <f t="shared" si="42"/>
        <v>3</v>
      </c>
      <c r="AA79" s="34">
        <f t="shared" si="42"/>
        <v>1</v>
      </c>
      <c r="AB79" s="34">
        <f t="shared" si="42"/>
        <v>2</v>
      </c>
      <c r="AC79" s="34">
        <f t="shared" si="42"/>
        <v>3</v>
      </c>
      <c r="AD79" s="34">
        <f t="shared" si="42"/>
        <v>3</v>
      </c>
      <c r="AE79" s="34">
        <f t="shared" si="42"/>
        <v>1</v>
      </c>
      <c r="AF79" s="34">
        <f t="shared" si="42"/>
        <v>2</v>
      </c>
      <c r="AG79" s="34" t="str">
        <f t="shared" si="42"/>
        <v/>
      </c>
      <c r="AH79" s="34" t="str">
        <f t="shared" si="42"/>
        <v/>
      </c>
      <c r="AI79" s="34" t="str">
        <f t="shared" si="42"/>
        <v/>
      </c>
      <c r="AJ79" s="34" t="str">
        <f t="shared" si="42"/>
        <v/>
      </c>
      <c r="AK79" s="34" t="str">
        <f t="shared" si="42"/>
        <v/>
      </c>
      <c r="AL79" s="34" t="str">
        <f t="shared" si="42"/>
        <v/>
      </c>
      <c r="AM79" s="34" t="str">
        <f t="shared" si="42"/>
        <v/>
      </c>
    </row>
    <row r="80" spans="2:39" ht="18.95" customHeight="1" x14ac:dyDescent="0.3">
      <c r="B80" s="7" t="str">
        <f>IF(Job4_Name="","",Job4_Name)</f>
        <v>Shif D</v>
      </c>
      <c r="C80" s="34">
        <f t="shared" ref="C80:AM80" si="43">IF(OR(NOT(ISNUMBER(C75)),C75&lt;Job4_StartDate),"",IF(MID(Job4_Pattern,MOD(C75-Job4_StartDate,LEN(Job4_Pattern))+1,1)=Job4_Shift1_Code,1,IF(MID(Job4_Pattern,MOD(C75-Job4_StartDate,LEN(Job4_Pattern))+1,1)=Job4_Shift2_Code,2,IF(MID(Job4_Pattern,MOD(C75-Job4_StartDate,LEN(Job4_Pattern))+1,1)=Job4_Shift3_Code,3,""))))</f>
        <v>2</v>
      </c>
      <c r="D80" s="34">
        <f t="shared" si="43"/>
        <v>3</v>
      </c>
      <c r="E80" s="34">
        <f t="shared" si="43"/>
        <v>3</v>
      </c>
      <c r="F80" s="34">
        <f t="shared" si="43"/>
        <v>1</v>
      </c>
      <c r="G80" s="34">
        <f t="shared" si="43"/>
        <v>2</v>
      </c>
      <c r="H80" s="34">
        <f t="shared" si="43"/>
        <v>3</v>
      </c>
      <c r="I80" s="34">
        <f t="shared" si="43"/>
        <v>3</v>
      </c>
      <c r="J80" s="34">
        <f t="shared" si="43"/>
        <v>1</v>
      </c>
      <c r="K80" s="34">
        <f t="shared" si="43"/>
        <v>2</v>
      </c>
      <c r="L80" s="34">
        <f t="shared" si="43"/>
        <v>3</v>
      </c>
      <c r="M80" s="34">
        <f t="shared" si="43"/>
        <v>3</v>
      </c>
      <c r="N80" s="34">
        <f t="shared" si="43"/>
        <v>1</v>
      </c>
      <c r="O80" s="34">
        <f t="shared" si="43"/>
        <v>2</v>
      </c>
      <c r="P80" s="34">
        <f t="shared" si="43"/>
        <v>3</v>
      </c>
      <c r="Q80" s="34">
        <f t="shared" si="43"/>
        <v>3</v>
      </c>
      <c r="R80" s="34">
        <f t="shared" si="43"/>
        <v>1</v>
      </c>
      <c r="S80" s="34">
        <f t="shared" si="43"/>
        <v>2</v>
      </c>
      <c r="T80" s="34">
        <f t="shared" si="43"/>
        <v>3</v>
      </c>
      <c r="U80" s="34">
        <f t="shared" si="43"/>
        <v>3</v>
      </c>
      <c r="V80" s="34">
        <f t="shared" si="43"/>
        <v>1</v>
      </c>
      <c r="W80" s="34">
        <f t="shared" si="43"/>
        <v>2</v>
      </c>
      <c r="X80" s="34">
        <f t="shared" si="43"/>
        <v>3</v>
      </c>
      <c r="Y80" s="34">
        <f t="shared" si="43"/>
        <v>3</v>
      </c>
      <c r="Z80" s="34">
        <f t="shared" si="43"/>
        <v>1</v>
      </c>
      <c r="AA80" s="34">
        <f t="shared" si="43"/>
        <v>2</v>
      </c>
      <c r="AB80" s="34">
        <f t="shared" si="43"/>
        <v>3</v>
      </c>
      <c r="AC80" s="34">
        <f t="shared" si="43"/>
        <v>3</v>
      </c>
      <c r="AD80" s="34">
        <f t="shared" si="43"/>
        <v>1</v>
      </c>
      <c r="AE80" s="34">
        <f t="shared" si="43"/>
        <v>2</v>
      </c>
      <c r="AF80" s="34">
        <f t="shared" si="43"/>
        <v>3</v>
      </c>
      <c r="AG80" s="34" t="str">
        <f t="shared" si="43"/>
        <v/>
      </c>
      <c r="AH80" s="34" t="str">
        <f t="shared" si="43"/>
        <v/>
      </c>
      <c r="AI80" s="34" t="str">
        <f t="shared" si="43"/>
        <v/>
      </c>
      <c r="AJ80" s="34" t="str">
        <f t="shared" si="43"/>
        <v/>
      </c>
      <c r="AK80" s="34" t="str">
        <f t="shared" si="43"/>
        <v/>
      </c>
      <c r="AL80" s="34" t="str">
        <f t="shared" si="43"/>
        <v/>
      </c>
      <c r="AM80" s="34" t="str">
        <f t="shared" si="43"/>
        <v/>
      </c>
    </row>
    <row r="81" spans="2:39" ht="12" customHeight="1" x14ac:dyDescent="0.3"/>
    <row r="82" spans="2:39" s="8" customFormat="1" ht="18.95" customHeight="1" x14ac:dyDescent="0.3">
      <c r="B82" s="65">
        <f>DATE(CalendarYear,12,1)</f>
        <v>44166</v>
      </c>
      <c r="C82" s="10" t="str">
        <f>IF(DAY(DecSun1)=1,"",IF(AND(YEAR(DecSun1+1)=CalendarYear,MONTH(DecSun1+1)=12),DecSun1+1,""))</f>
        <v/>
      </c>
      <c r="D82" s="10" t="str">
        <f>IF(DAY(DecSun1)=1,"",IF(AND(YEAR(DecSun1+2)=CalendarYear,MONTH(DecSun1+2)=12),DecSun1+2,""))</f>
        <v/>
      </c>
      <c r="E82" s="10">
        <f>IF(DAY(DecSun1)=1,"",IF(AND(YEAR(DecSun1+3)=CalendarYear,MONTH(DecSun1+3)=12),DecSun1+3,""))</f>
        <v>44166</v>
      </c>
      <c r="F82" s="10">
        <f>IF(DAY(DecSun1)=1,"",IF(AND(YEAR(DecSun1+4)=CalendarYear,MONTH(DecSun1+4)=12),DecSun1+4,""))</f>
        <v>44167</v>
      </c>
      <c r="G82" s="10">
        <f>IF(DAY(DecSun1)=1,"",IF(AND(YEAR(DecSun1+5)=CalendarYear,MONTH(DecSun1+5)=12),DecSun1+5,""))</f>
        <v>44168</v>
      </c>
      <c r="H82" s="10">
        <f>IF(DAY(DecSun1)=1,"",IF(AND(YEAR(DecSun1+6)=CalendarYear,MONTH(DecSun1+6)=12),DecSun1+6,""))</f>
        <v>44169</v>
      </c>
      <c r="I82" s="10">
        <f>IF(DAY(DecSun1)=1,IF(AND(YEAR(DecSun1)=CalendarYear,MONTH(DecSun1)=12),DecSun1,""),IF(AND(YEAR(DecSun1+7)=CalendarYear,MONTH(DecSun1+7)=12),DecSun1+7,""))</f>
        <v>44170</v>
      </c>
      <c r="J82" s="10">
        <f>IF(DAY(DecSun1)=1,IF(AND(YEAR(DecSun1+1)=CalendarYear,MONTH(DecSun1+1)=12),DecSun1+1,""),IF(AND(YEAR(DecSun1+8)=CalendarYear,MONTH(DecSun1+8)=12),DecSun1+8,""))</f>
        <v>44171</v>
      </c>
      <c r="K82" s="10">
        <f>IF(DAY(DecSun1)=1,IF(AND(YEAR(DecSun1+2)=CalendarYear,MONTH(DecSun1+2)=12),DecSun1+2,""),IF(AND(YEAR(DecSun1+9)=CalendarYear,MONTH(DecSun1+9)=12),DecSun1+9,""))</f>
        <v>44172</v>
      </c>
      <c r="L82" s="10">
        <f>IF(DAY(DecSun1)=1,IF(AND(YEAR(DecSun1+3)=CalendarYear,MONTH(DecSun1+3)=12),DecSun1+3,""),IF(AND(YEAR(DecSun1+10)=CalendarYear,MONTH(DecSun1+10)=12),DecSun1+10,""))</f>
        <v>44173</v>
      </c>
      <c r="M82" s="10">
        <f>IF(DAY(DecSun1)=1,IF(AND(YEAR(DecSun1+4)=CalendarYear,MONTH(DecSun1+4)=12),DecSun1+4,""),IF(AND(YEAR(DecSun1+11)=CalendarYear,MONTH(DecSun1+11)=12),DecSun1+11,""))</f>
        <v>44174</v>
      </c>
      <c r="N82" s="10">
        <f>IF(DAY(DecSun1)=1,IF(AND(YEAR(DecSun1+5)=CalendarYear,MONTH(DecSun1+5)=12),DecSun1+5,""),IF(AND(YEAR(DecSun1+12)=CalendarYear,MONTH(DecSun1+12)=12),DecSun1+12,""))</f>
        <v>44175</v>
      </c>
      <c r="O82" s="10">
        <f>IF(DAY(DecSun1)=1,IF(AND(YEAR(DecSun1+6)=CalendarYear,MONTH(DecSun1+6)=12),DecSun1+6,""),IF(AND(YEAR(DecSun1+13)=CalendarYear,MONTH(DecSun1+13)=12),DecSun1+13,""))</f>
        <v>44176</v>
      </c>
      <c r="P82" s="10">
        <f>IF(DAY(DecSun1)=1,IF(AND(YEAR(DecSun1+7)=CalendarYear,MONTH(DecSun1+7)=12),DecSun1+7,""),IF(AND(YEAR(DecSun1+14)=CalendarYear,MONTH(DecSun1+14)=12),DecSun1+14,""))</f>
        <v>44177</v>
      </c>
      <c r="Q82" s="10">
        <f>IF(DAY(DecSun1)=1,IF(AND(YEAR(DecSun1+8)=CalendarYear,MONTH(DecSun1+8)=12),DecSun1+8,""),IF(AND(YEAR(DecSun1+15)=CalendarYear,MONTH(DecSun1+15)=12),DecSun1+15,""))</f>
        <v>44178</v>
      </c>
      <c r="R82" s="10">
        <f>IF(DAY(DecSun1)=1,IF(AND(YEAR(DecSun1+9)=CalendarYear,MONTH(DecSun1+9)=12),DecSun1+9,""),IF(AND(YEAR(DecSun1+16)=CalendarYear,MONTH(DecSun1+16)=12),DecSun1+16,""))</f>
        <v>44179</v>
      </c>
      <c r="S82" s="10">
        <f>IF(DAY(DecSun1)=1,IF(AND(YEAR(DecSun1+10)=CalendarYear,MONTH(DecSun1+10)=12),DecSun1+10,""),IF(AND(YEAR(DecSun1+17)=CalendarYear,MONTH(DecSun1+17)=12),DecSun1+17,""))</f>
        <v>44180</v>
      </c>
      <c r="T82" s="10">
        <f>IF(DAY(DecSun1)=1,IF(AND(YEAR(DecSun1+11)=CalendarYear,MONTH(DecSun1+11)=12),DecSun1+11,""),IF(AND(YEAR(DecSun1+18)=CalendarYear,MONTH(DecSun1+18)=12),DecSun1+18,""))</f>
        <v>44181</v>
      </c>
      <c r="U82" s="10">
        <f>IF(DAY(DecSun1)=1,IF(AND(YEAR(DecSun1+12)=CalendarYear,MONTH(DecSun1+12)=12),DecSun1+12,""),IF(AND(YEAR(DecSun1+19)=CalendarYear,MONTH(DecSun1+19)=12),DecSun1+19,""))</f>
        <v>44182</v>
      </c>
      <c r="V82" s="10">
        <f>IF(DAY(DecSun1)=1,IF(AND(YEAR(DecSun1+13)=CalendarYear,MONTH(DecSun1+13)=12),DecSun1+13,""),IF(AND(YEAR(DecSun1+20)=CalendarYear,MONTH(DecSun1+20)=12),DecSun1+20,""))</f>
        <v>44183</v>
      </c>
      <c r="W82" s="10">
        <f>IF(DAY(DecSun1)=1,IF(AND(YEAR(DecSun1+14)=CalendarYear,MONTH(DecSun1+14)=12),DecSun1+14,""),IF(AND(YEAR(DecSun1+21)=CalendarYear,MONTH(DecSun1+21)=12),DecSun1+21,""))</f>
        <v>44184</v>
      </c>
      <c r="X82" s="10">
        <f>IF(DAY(DecSun1)=1,IF(AND(YEAR(DecSun1+15)=CalendarYear,MONTH(DecSun1+15)=12),DecSun1+15,""),IF(AND(YEAR(DecSun1+22)=CalendarYear,MONTH(DecSun1+22)=12),DecSun1+22,""))</f>
        <v>44185</v>
      </c>
      <c r="Y82" s="10">
        <f>IF(DAY(DecSun1)=1,IF(AND(YEAR(DecSun1+16)=CalendarYear,MONTH(DecSun1+16)=12),DecSun1+16,""),IF(AND(YEAR(DecSun1+23)=CalendarYear,MONTH(DecSun1+23)=12),DecSun1+23,""))</f>
        <v>44186</v>
      </c>
      <c r="Z82" s="10">
        <f>IF(DAY(DecSun1)=1,IF(AND(YEAR(DecSun1+17)=CalendarYear,MONTH(DecSun1+17)=12),DecSun1+17,""),IF(AND(YEAR(DecSun1+24)=CalendarYear,MONTH(DecSun1+24)=12),DecSun1+24,""))</f>
        <v>44187</v>
      </c>
      <c r="AA82" s="10">
        <f>IF(DAY(DecSun1)=1,IF(AND(YEAR(DecSun1+18)=CalendarYear,MONTH(DecSun1+18)=12),DecSun1+18,""),IF(AND(YEAR(DecSun1+25)=CalendarYear,MONTH(DecSun1+25)=12),DecSun1+25,""))</f>
        <v>44188</v>
      </c>
      <c r="AB82" s="10">
        <f>IF(DAY(DecSun1)=1,IF(AND(YEAR(DecSun1+19)=CalendarYear,MONTH(DecSun1+19)=12),DecSun1+19,""),IF(AND(YEAR(DecSun1+26)=CalendarYear,MONTH(DecSun1+26)=12),DecSun1+26,""))</f>
        <v>44189</v>
      </c>
      <c r="AC82" s="10">
        <f>IF(DAY(DecSun1)=1,IF(AND(YEAR(DecSun1+20)=CalendarYear,MONTH(DecSun1+20)=12),DecSun1+20,""),IF(AND(YEAR(DecSun1+27)=CalendarYear,MONTH(DecSun1+27)=12),DecSun1+27,""))</f>
        <v>44190</v>
      </c>
      <c r="AD82" s="10">
        <f>IF(DAY(DecSun1)=1,IF(AND(YEAR(DecSun1+21)=CalendarYear,MONTH(DecSun1+21)=12),DecSun1+21,""),IF(AND(YEAR(DecSun1+28)=CalendarYear,MONTH(DecSun1+28)=12),DecSun1+28,""))</f>
        <v>44191</v>
      </c>
      <c r="AE82" s="10">
        <f>IF(DAY(DecSun1)=1,IF(AND(YEAR(DecSun1+22)=CalendarYear,MONTH(DecSun1+22)=12),DecSun1+22,""),IF(AND(YEAR(DecSun1+29)=CalendarYear,MONTH(DecSun1+29)=12),DecSun1+29,""))</f>
        <v>44192</v>
      </c>
      <c r="AF82" s="10">
        <f>IF(DAY(DecSun1)=1,IF(AND(YEAR(DecSun1+23)=CalendarYear,MONTH(DecSun1+23)=12),DecSun1+23,""),IF(AND(YEAR(DecSun1+30)=CalendarYear,MONTH(DecSun1+30)=12),DecSun1+30,""))</f>
        <v>44193</v>
      </c>
      <c r="AG82" s="10">
        <f>IF(DAY(DecSun1)=1,IF(AND(YEAR(DecSun1+24)=CalendarYear,MONTH(DecSun1+24)=12),DecSun1+24,""),IF(AND(YEAR(DecSun1+31)=CalendarYear,MONTH(DecSun1+31)=12),DecSun1+31,""))</f>
        <v>44194</v>
      </c>
      <c r="AH82" s="10">
        <f>IF(DAY(DecSun1)=1,IF(AND(YEAR(DecSun1+25)=CalendarYear,MONTH(DecSun1+25)=12),DecSun1+25,""),IF(AND(YEAR(DecSun1+32)=CalendarYear,MONTH(DecSun1+32)=12),DecSun1+32,""))</f>
        <v>44195</v>
      </c>
      <c r="AI82" s="10">
        <f>IF(DAY(DecSun1)=1,IF(AND(YEAR(DecSun1+26)=CalendarYear,MONTH(DecSun1+26)=12),DecSun1+26,""),IF(AND(YEAR(DecSun1+33)=CalendarYear,MONTH(DecSun1+33)=12),DecSun1+33,""))</f>
        <v>44196</v>
      </c>
      <c r="AJ82" s="10" t="str">
        <f>IF(DAY(DecSun1)=1,IF(AND(YEAR(DecSun1+27)=CalendarYear,MONTH(DecSun1+27)=12),DecSun1+27,""),IF(AND(YEAR(DecSun1+34)=CalendarYear,MONTH(DecSun1+34)=12),DecSun1+34,""))</f>
        <v/>
      </c>
      <c r="AK82" s="10" t="str">
        <f>IF(DAY(DecSun1)=1,IF(AND(YEAR(DecSun1+28)=CalendarYear,MONTH(DecSun1+28)=12),DecSun1+28,""),IF(AND(YEAR(DecSun1+35)=CalendarYear,MONTH(DecSun1+35)=12),DecSun1+35,""))</f>
        <v/>
      </c>
      <c r="AL82" s="10" t="str">
        <f>IF(DAY(DecSun1)=1,IF(AND(YEAR(DecSun1+29)=CalendarYear,MONTH(DecSun1+29)=12),DecSun1+29,""),IF(AND(YEAR(DecSun1+36)=CalendarYear,MONTH(DecSun1+36)=12),DecSun1+36,""))</f>
        <v/>
      </c>
      <c r="AM82" s="11" t="str">
        <f>IF(DAY(DecSun1)=1,IF(AND(YEAR(DecSun1+30)=CalendarYear,MONTH(DecSun1+30)=12),DecSun1+30,""),IF(AND(YEAR(DecSun1+37)=CalendarYear,MONTH(DecSun1+37)=12),DecSun1+37,""))</f>
        <v/>
      </c>
    </row>
    <row r="83" spans="2:39" s="8" customFormat="1" ht="18.95" customHeight="1" x14ac:dyDescent="0.3">
      <c r="B83" s="66"/>
      <c r="C83" s="9" t="s">
        <v>0</v>
      </c>
      <c r="D83" s="9" t="s">
        <v>1</v>
      </c>
      <c r="E83" s="9" t="s">
        <v>2</v>
      </c>
      <c r="F83" s="9" t="s">
        <v>3</v>
      </c>
      <c r="G83" s="9" t="s">
        <v>4</v>
      </c>
      <c r="H83" s="9" t="s">
        <v>5</v>
      </c>
      <c r="I83" s="9" t="s">
        <v>6</v>
      </c>
      <c r="J83" s="9" t="s">
        <v>0</v>
      </c>
      <c r="K83" s="9" t="s">
        <v>1</v>
      </c>
      <c r="L83" s="9" t="s">
        <v>2</v>
      </c>
      <c r="M83" s="9" t="s">
        <v>3</v>
      </c>
      <c r="N83" s="9" t="s">
        <v>4</v>
      </c>
      <c r="O83" s="9" t="s">
        <v>5</v>
      </c>
      <c r="P83" s="9" t="s">
        <v>6</v>
      </c>
      <c r="Q83" s="9" t="s">
        <v>0</v>
      </c>
      <c r="R83" s="9" t="s">
        <v>1</v>
      </c>
      <c r="S83" s="9" t="s">
        <v>2</v>
      </c>
      <c r="T83" s="9" t="s">
        <v>3</v>
      </c>
      <c r="U83" s="9" t="s">
        <v>4</v>
      </c>
      <c r="V83" s="9" t="s">
        <v>5</v>
      </c>
      <c r="W83" s="9" t="s">
        <v>6</v>
      </c>
      <c r="X83" s="9" t="s">
        <v>0</v>
      </c>
      <c r="Y83" s="9" t="s">
        <v>1</v>
      </c>
      <c r="Z83" s="9" t="s">
        <v>2</v>
      </c>
      <c r="AA83" s="9" t="s">
        <v>3</v>
      </c>
      <c r="AB83" s="9" t="s">
        <v>4</v>
      </c>
      <c r="AC83" s="9" t="s">
        <v>5</v>
      </c>
      <c r="AD83" s="9" t="s">
        <v>6</v>
      </c>
      <c r="AE83" s="9" t="s">
        <v>0</v>
      </c>
      <c r="AF83" s="9" t="s">
        <v>1</v>
      </c>
      <c r="AG83" s="9" t="s">
        <v>2</v>
      </c>
      <c r="AH83" s="9" t="s">
        <v>3</v>
      </c>
      <c r="AI83" s="9" t="s">
        <v>4</v>
      </c>
      <c r="AJ83" s="9" t="s">
        <v>5</v>
      </c>
      <c r="AK83" s="9" t="s">
        <v>6</v>
      </c>
      <c r="AL83" s="9" t="s">
        <v>0</v>
      </c>
      <c r="AM83" s="12" t="s">
        <v>1</v>
      </c>
    </row>
    <row r="84" spans="2:39" ht="18.95" customHeight="1" x14ac:dyDescent="0.3">
      <c r="B84" s="6" t="str">
        <f>IF(Job1_Name="","",Job1_Name)</f>
        <v>Shift A</v>
      </c>
      <c r="C84" s="33" t="str">
        <f t="shared" ref="C84:AM84" si="44">IF(OR(NOT(ISNUMBER(C82)),C82&lt;Job1_StartDate),"",IF(MID(Job1_Pattern,MOD(C82-Job1_StartDate,LEN(Job1_Pattern))+1,1)=Job1_Shift1_Code,1,IF(MID(Job1_Pattern,MOD(C82-Job1_StartDate,LEN(Job1_Pattern))+1,1)=Job1_Shift2_Code,2,IF(MID(Job1_Pattern,MOD(C82-Job1_StartDate,LEN(Job1_Pattern))+1,1)=Job1_Shift3_Code,3,""))))</f>
        <v/>
      </c>
      <c r="D84" s="33" t="str">
        <f t="shared" si="44"/>
        <v/>
      </c>
      <c r="E84" s="33">
        <f t="shared" si="44"/>
        <v>2</v>
      </c>
      <c r="F84" s="33">
        <f t="shared" si="44"/>
        <v>3</v>
      </c>
      <c r="G84" s="33">
        <f t="shared" si="44"/>
        <v>3</v>
      </c>
      <c r="H84" s="33">
        <f t="shared" si="44"/>
        <v>1</v>
      </c>
      <c r="I84" s="33">
        <f t="shared" si="44"/>
        <v>2</v>
      </c>
      <c r="J84" s="33">
        <f t="shared" si="44"/>
        <v>3</v>
      </c>
      <c r="K84" s="33">
        <f t="shared" si="44"/>
        <v>3</v>
      </c>
      <c r="L84" s="33">
        <f t="shared" si="44"/>
        <v>1</v>
      </c>
      <c r="M84" s="33">
        <f t="shared" si="44"/>
        <v>2</v>
      </c>
      <c r="N84" s="33">
        <f t="shared" si="44"/>
        <v>3</v>
      </c>
      <c r="O84" s="33">
        <f t="shared" si="44"/>
        <v>3</v>
      </c>
      <c r="P84" s="33">
        <f t="shared" si="44"/>
        <v>1</v>
      </c>
      <c r="Q84" s="33">
        <f t="shared" si="44"/>
        <v>2</v>
      </c>
      <c r="R84" s="33">
        <f t="shared" si="44"/>
        <v>3</v>
      </c>
      <c r="S84" s="33">
        <f t="shared" si="44"/>
        <v>3</v>
      </c>
      <c r="T84" s="33">
        <f t="shared" si="44"/>
        <v>1</v>
      </c>
      <c r="U84" s="33">
        <f t="shared" si="44"/>
        <v>2</v>
      </c>
      <c r="V84" s="33">
        <f t="shared" si="44"/>
        <v>3</v>
      </c>
      <c r="W84" s="33">
        <f t="shared" si="44"/>
        <v>3</v>
      </c>
      <c r="X84" s="33">
        <f t="shared" si="44"/>
        <v>1</v>
      </c>
      <c r="Y84" s="33">
        <f t="shared" si="44"/>
        <v>2</v>
      </c>
      <c r="Z84" s="33">
        <f t="shared" si="44"/>
        <v>3</v>
      </c>
      <c r="AA84" s="33">
        <f t="shared" si="44"/>
        <v>3</v>
      </c>
      <c r="AB84" s="33">
        <f t="shared" si="44"/>
        <v>1</v>
      </c>
      <c r="AC84" s="33">
        <f t="shared" si="44"/>
        <v>2</v>
      </c>
      <c r="AD84" s="33">
        <f t="shared" si="44"/>
        <v>3</v>
      </c>
      <c r="AE84" s="33">
        <f t="shared" si="44"/>
        <v>3</v>
      </c>
      <c r="AF84" s="33">
        <f t="shared" si="44"/>
        <v>1</v>
      </c>
      <c r="AG84" s="33">
        <f t="shared" si="44"/>
        <v>2</v>
      </c>
      <c r="AH84" s="33">
        <f t="shared" si="44"/>
        <v>3</v>
      </c>
      <c r="AI84" s="33">
        <f t="shared" si="44"/>
        <v>3</v>
      </c>
      <c r="AJ84" s="33" t="str">
        <f t="shared" si="44"/>
        <v/>
      </c>
      <c r="AK84" s="33" t="str">
        <f t="shared" si="44"/>
        <v/>
      </c>
      <c r="AL84" s="33" t="str">
        <f t="shared" si="44"/>
        <v/>
      </c>
      <c r="AM84" s="33" t="str">
        <f t="shared" si="44"/>
        <v/>
      </c>
    </row>
    <row r="85" spans="2:39" ht="18.95" customHeight="1" x14ac:dyDescent="0.3">
      <c r="B85" s="7" t="str">
        <f>IF(Job2_Name="","",Job2_Name)</f>
        <v>Shift B</v>
      </c>
      <c r="C85" s="34" t="str">
        <f t="shared" ref="C85:AM85" si="45">IF(OR(NOT(ISNUMBER(C82)),C82&lt;Job2_StartDate),"",IF(MID(Job2_Pattern,MOD(C82-Job2_StartDate,LEN(Job2_Pattern))+1,1)=Job2_Shift1_Code,1,IF(MID(Job2_Pattern,MOD(C82-Job2_StartDate,LEN(Job2_Pattern))+1,1)=Job2_Shift2_Code,2,IF(MID(Job2_Pattern,MOD(C82-Job2_StartDate,LEN(Job2_Pattern))+1,1)=Job2_Shift3_Code,3,""))))</f>
        <v/>
      </c>
      <c r="D85" s="34" t="str">
        <f t="shared" si="45"/>
        <v/>
      </c>
      <c r="E85" s="34">
        <f t="shared" si="45"/>
        <v>1</v>
      </c>
      <c r="F85" s="34">
        <f t="shared" si="45"/>
        <v>2</v>
      </c>
      <c r="G85" s="34">
        <f t="shared" si="45"/>
        <v>3</v>
      </c>
      <c r="H85" s="34">
        <f t="shared" si="45"/>
        <v>3</v>
      </c>
      <c r="I85" s="34">
        <f t="shared" si="45"/>
        <v>1</v>
      </c>
      <c r="J85" s="34">
        <f t="shared" si="45"/>
        <v>2</v>
      </c>
      <c r="K85" s="34">
        <f t="shared" si="45"/>
        <v>3</v>
      </c>
      <c r="L85" s="34">
        <f t="shared" si="45"/>
        <v>3</v>
      </c>
      <c r="M85" s="34">
        <f t="shared" si="45"/>
        <v>1</v>
      </c>
      <c r="N85" s="34">
        <f t="shared" si="45"/>
        <v>2</v>
      </c>
      <c r="O85" s="34">
        <f t="shared" si="45"/>
        <v>3</v>
      </c>
      <c r="P85" s="34">
        <f t="shared" si="45"/>
        <v>3</v>
      </c>
      <c r="Q85" s="34">
        <f t="shared" si="45"/>
        <v>1</v>
      </c>
      <c r="R85" s="34">
        <f t="shared" si="45"/>
        <v>2</v>
      </c>
      <c r="S85" s="34">
        <f t="shared" si="45"/>
        <v>3</v>
      </c>
      <c r="T85" s="34">
        <f t="shared" si="45"/>
        <v>3</v>
      </c>
      <c r="U85" s="34">
        <f t="shared" si="45"/>
        <v>1</v>
      </c>
      <c r="V85" s="34">
        <f t="shared" si="45"/>
        <v>2</v>
      </c>
      <c r="W85" s="34">
        <f t="shared" si="45"/>
        <v>3</v>
      </c>
      <c r="X85" s="34">
        <f t="shared" si="45"/>
        <v>3</v>
      </c>
      <c r="Y85" s="34">
        <f t="shared" si="45"/>
        <v>1</v>
      </c>
      <c r="Z85" s="34">
        <f t="shared" si="45"/>
        <v>2</v>
      </c>
      <c r="AA85" s="34">
        <f t="shared" si="45"/>
        <v>3</v>
      </c>
      <c r="AB85" s="34">
        <f t="shared" si="45"/>
        <v>3</v>
      </c>
      <c r="AC85" s="34">
        <f t="shared" si="45"/>
        <v>1</v>
      </c>
      <c r="AD85" s="34">
        <f t="shared" si="45"/>
        <v>2</v>
      </c>
      <c r="AE85" s="34">
        <f t="shared" si="45"/>
        <v>3</v>
      </c>
      <c r="AF85" s="34">
        <f t="shared" si="45"/>
        <v>3</v>
      </c>
      <c r="AG85" s="34">
        <f t="shared" si="45"/>
        <v>1</v>
      </c>
      <c r="AH85" s="34">
        <f t="shared" si="45"/>
        <v>2</v>
      </c>
      <c r="AI85" s="34">
        <f t="shared" si="45"/>
        <v>3</v>
      </c>
      <c r="AJ85" s="34" t="str">
        <f t="shared" si="45"/>
        <v/>
      </c>
      <c r="AK85" s="34" t="str">
        <f t="shared" si="45"/>
        <v/>
      </c>
      <c r="AL85" s="34" t="str">
        <f t="shared" si="45"/>
        <v/>
      </c>
      <c r="AM85" s="34" t="str">
        <f t="shared" si="45"/>
        <v/>
      </c>
    </row>
    <row r="86" spans="2:39" ht="18.95" customHeight="1" x14ac:dyDescent="0.3">
      <c r="B86" s="7" t="str">
        <f>IF(Job3_Name="","",Job3_Name)</f>
        <v>Shift C</v>
      </c>
      <c r="C86" s="34" t="str">
        <f t="shared" ref="C86:AM86" si="46">IF(OR(NOT(ISNUMBER(C82)),C82&lt;Job3_StartDate),"",IF(MID(Job3_Pattern,MOD(C82-Job3_StartDate,LEN(Job3_Pattern))+1,1)=Job3_Shift1_Code,1,IF(MID(Job3_Pattern,MOD(C82-Job3_StartDate,LEN(Job3_Pattern))+1,1)=Job3_Shift2_Code,2,IF(MID(Job3_Pattern,MOD(C82-Job3_StartDate,LEN(Job3_Pattern))+1,1)=Job3_Shift3_Code,3,""))))</f>
        <v/>
      </c>
      <c r="D86" s="34" t="str">
        <f t="shared" si="46"/>
        <v/>
      </c>
      <c r="E86" s="34">
        <f t="shared" si="46"/>
        <v>3</v>
      </c>
      <c r="F86" s="34">
        <f t="shared" si="46"/>
        <v>3</v>
      </c>
      <c r="G86" s="34">
        <f t="shared" si="46"/>
        <v>1</v>
      </c>
      <c r="H86" s="34">
        <f t="shared" si="46"/>
        <v>2</v>
      </c>
      <c r="I86" s="34">
        <f t="shared" si="46"/>
        <v>3</v>
      </c>
      <c r="J86" s="34">
        <f t="shared" si="46"/>
        <v>3</v>
      </c>
      <c r="K86" s="34">
        <f t="shared" si="46"/>
        <v>1</v>
      </c>
      <c r="L86" s="34">
        <f t="shared" si="46"/>
        <v>2</v>
      </c>
      <c r="M86" s="34">
        <f t="shared" si="46"/>
        <v>3</v>
      </c>
      <c r="N86" s="34">
        <f t="shared" si="46"/>
        <v>3</v>
      </c>
      <c r="O86" s="34">
        <f t="shared" si="46"/>
        <v>1</v>
      </c>
      <c r="P86" s="34">
        <f t="shared" si="46"/>
        <v>2</v>
      </c>
      <c r="Q86" s="34">
        <f t="shared" si="46"/>
        <v>3</v>
      </c>
      <c r="R86" s="34">
        <f t="shared" si="46"/>
        <v>3</v>
      </c>
      <c r="S86" s="34">
        <f t="shared" si="46"/>
        <v>1</v>
      </c>
      <c r="T86" s="34">
        <f t="shared" si="46"/>
        <v>2</v>
      </c>
      <c r="U86" s="34">
        <f t="shared" si="46"/>
        <v>3</v>
      </c>
      <c r="V86" s="34">
        <f t="shared" si="46"/>
        <v>3</v>
      </c>
      <c r="W86" s="34">
        <f t="shared" si="46"/>
        <v>1</v>
      </c>
      <c r="X86" s="34">
        <f t="shared" si="46"/>
        <v>2</v>
      </c>
      <c r="Y86" s="34">
        <f t="shared" si="46"/>
        <v>3</v>
      </c>
      <c r="Z86" s="34">
        <f t="shared" si="46"/>
        <v>3</v>
      </c>
      <c r="AA86" s="34">
        <f t="shared" si="46"/>
        <v>1</v>
      </c>
      <c r="AB86" s="34">
        <f t="shared" si="46"/>
        <v>2</v>
      </c>
      <c r="AC86" s="34">
        <f t="shared" si="46"/>
        <v>3</v>
      </c>
      <c r="AD86" s="34">
        <f t="shared" si="46"/>
        <v>3</v>
      </c>
      <c r="AE86" s="34">
        <f t="shared" si="46"/>
        <v>1</v>
      </c>
      <c r="AF86" s="34">
        <f t="shared" si="46"/>
        <v>2</v>
      </c>
      <c r="AG86" s="34">
        <f t="shared" si="46"/>
        <v>3</v>
      </c>
      <c r="AH86" s="34">
        <f t="shared" si="46"/>
        <v>3</v>
      </c>
      <c r="AI86" s="34">
        <f t="shared" si="46"/>
        <v>1</v>
      </c>
      <c r="AJ86" s="34" t="str">
        <f t="shared" si="46"/>
        <v/>
      </c>
      <c r="AK86" s="34" t="str">
        <f t="shared" si="46"/>
        <v/>
      </c>
      <c r="AL86" s="34" t="str">
        <f t="shared" si="46"/>
        <v/>
      </c>
      <c r="AM86" s="34" t="str">
        <f t="shared" si="46"/>
        <v/>
      </c>
    </row>
    <row r="87" spans="2:39" ht="18.95" customHeight="1" x14ac:dyDescent="0.3">
      <c r="B87" s="7" t="str">
        <f>IF(Job4_Name="","",Job4_Name)</f>
        <v>Shif D</v>
      </c>
      <c r="C87" s="34" t="str">
        <f t="shared" ref="C87:AM87" si="47">IF(OR(NOT(ISNUMBER(C82)),C82&lt;Job4_StartDate),"",IF(MID(Job4_Pattern,MOD(C82-Job4_StartDate,LEN(Job4_Pattern))+1,1)=Job4_Shift1_Code,1,IF(MID(Job4_Pattern,MOD(C82-Job4_StartDate,LEN(Job4_Pattern))+1,1)=Job4_Shift2_Code,2,IF(MID(Job4_Pattern,MOD(C82-Job4_StartDate,LEN(Job4_Pattern))+1,1)=Job4_Shift3_Code,3,""))))</f>
        <v/>
      </c>
      <c r="D87" s="34" t="str">
        <f t="shared" si="47"/>
        <v/>
      </c>
      <c r="E87" s="34">
        <f t="shared" si="47"/>
        <v>3</v>
      </c>
      <c r="F87" s="34">
        <f t="shared" si="47"/>
        <v>1</v>
      </c>
      <c r="G87" s="34">
        <f t="shared" si="47"/>
        <v>2</v>
      </c>
      <c r="H87" s="34">
        <f t="shared" si="47"/>
        <v>3</v>
      </c>
      <c r="I87" s="34">
        <f t="shared" si="47"/>
        <v>3</v>
      </c>
      <c r="J87" s="34">
        <f t="shared" si="47"/>
        <v>1</v>
      </c>
      <c r="K87" s="34">
        <f t="shared" si="47"/>
        <v>2</v>
      </c>
      <c r="L87" s="34">
        <f t="shared" si="47"/>
        <v>3</v>
      </c>
      <c r="M87" s="34">
        <f t="shared" si="47"/>
        <v>3</v>
      </c>
      <c r="N87" s="34">
        <f t="shared" si="47"/>
        <v>1</v>
      </c>
      <c r="O87" s="34">
        <f t="shared" si="47"/>
        <v>2</v>
      </c>
      <c r="P87" s="34">
        <f t="shared" si="47"/>
        <v>3</v>
      </c>
      <c r="Q87" s="34">
        <f t="shared" si="47"/>
        <v>3</v>
      </c>
      <c r="R87" s="34">
        <f t="shared" si="47"/>
        <v>1</v>
      </c>
      <c r="S87" s="34">
        <f t="shared" si="47"/>
        <v>2</v>
      </c>
      <c r="T87" s="34">
        <f t="shared" si="47"/>
        <v>3</v>
      </c>
      <c r="U87" s="34">
        <f t="shared" si="47"/>
        <v>3</v>
      </c>
      <c r="V87" s="34">
        <f t="shared" si="47"/>
        <v>1</v>
      </c>
      <c r="W87" s="34">
        <f t="shared" si="47"/>
        <v>2</v>
      </c>
      <c r="X87" s="34">
        <f t="shared" si="47"/>
        <v>3</v>
      </c>
      <c r="Y87" s="34">
        <f t="shared" si="47"/>
        <v>3</v>
      </c>
      <c r="Z87" s="34">
        <f t="shared" si="47"/>
        <v>1</v>
      </c>
      <c r="AA87" s="34">
        <f t="shared" si="47"/>
        <v>2</v>
      </c>
      <c r="AB87" s="34">
        <f t="shared" si="47"/>
        <v>3</v>
      </c>
      <c r="AC87" s="34">
        <f t="shared" si="47"/>
        <v>3</v>
      </c>
      <c r="AD87" s="34">
        <f t="shared" si="47"/>
        <v>1</v>
      </c>
      <c r="AE87" s="34">
        <f t="shared" si="47"/>
        <v>2</v>
      </c>
      <c r="AF87" s="34">
        <f t="shared" si="47"/>
        <v>3</v>
      </c>
      <c r="AG87" s="34">
        <f t="shared" si="47"/>
        <v>3</v>
      </c>
      <c r="AH87" s="34">
        <f t="shared" si="47"/>
        <v>1</v>
      </c>
      <c r="AI87" s="34">
        <f t="shared" si="47"/>
        <v>2</v>
      </c>
      <c r="AJ87" s="34" t="str">
        <f t="shared" si="47"/>
        <v/>
      </c>
      <c r="AK87" s="34" t="str">
        <f t="shared" si="47"/>
        <v/>
      </c>
      <c r="AL87" s="34" t="str">
        <f t="shared" si="47"/>
        <v/>
      </c>
      <c r="AM87" s="34" t="str">
        <f t="shared" si="47"/>
        <v/>
      </c>
    </row>
  </sheetData>
  <mergeCells count="13">
    <mergeCell ref="B5:B6"/>
    <mergeCell ref="B12:B13"/>
    <mergeCell ref="B19:B20"/>
    <mergeCell ref="B26:B27"/>
    <mergeCell ref="Z1:AE1"/>
    <mergeCell ref="B68:B69"/>
    <mergeCell ref="B75:B76"/>
    <mergeCell ref="B82:B83"/>
    <mergeCell ref="B33:B34"/>
    <mergeCell ref="B40:B41"/>
    <mergeCell ref="B47:B48"/>
    <mergeCell ref="B54:B55"/>
    <mergeCell ref="B61:B62"/>
  </mergeCells>
  <conditionalFormatting sqref="C5:AM5 C12:AM12 C19:AM19 C26:AM26 C33:AM33 C40:AM40 C47:AM47 C54:AM54 C61:AM61 C68:AM68 C75:AM75 C82:AM82">
    <cfRule type="expression" dxfId="6" priority="115">
      <formula>NOT(ISNUMBER(C5))</formula>
    </cfRule>
  </conditionalFormatting>
  <conditionalFormatting sqref="C6:AM6 C13:AM13 C20:AM20 C27:AM27 C34:AM34 C41:AM41 C48:AM48 C55:AM55 C62:AM62 C69:AM69 C76:AM76 C83:AM83">
    <cfRule type="expression" dxfId="5" priority="110" stopIfTrue="1">
      <formula>NOT(ISNUMBER(C5))</formula>
    </cfRule>
    <cfRule type="expression" dxfId="4" priority="114">
      <formula>OR(COUNTIF(C7:C10,1)&gt;1,COUNTIF(C7:C10,2)&gt;1,COUNTIF(C7:C10,3)&gt;4)</formula>
    </cfRule>
  </conditionalFormatting>
  <conditionalFormatting sqref="C11:AM11">
    <cfRule type="cellIs" dxfId="3" priority="105" stopIfTrue="1" operator="equal">
      <formula>2</formula>
    </cfRule>
  </conditionalFormatting>
  <conditionalFormatting sqref="C7:AM10 C14:AM17 C21:AM24 C28:AM31 C35:AM38 C42:AM45 C49:AM52 C56:AM59 C63:AM66 C70:AM73 C77:AM80 C84:AM87">
    <cfRule type="cellIs" dxfId="2" priority="111" stopIfTrue="1" operator="equal">
      <formula>1</formula>
    </cfRule>
    <cfRule type="cellIs" dxfId="1" priority="112" stopIfTrue="1" operator="equal">
      <formula>2</formula>
    </cfRule>
    <cfRule type="cellIs" dxfId="0" priority="113" operator="equal">
      <formula>3</formula>
    </cfRule>
  </conditionalFormatting>
  <dataValidations disablePrompts="1" count="1">
    <dataValidation allowBlank="1" showInputMessage="1" showErrorMessage="1" prompt="Use the spin buttons to quickly change the calendar year" sqref="Z1"/>
  </dataValidations>
  <hyperlinks>
    <hyperlink ref="B2" r:id="rId1"/>
    <hyperlink ref="B3" r:id="rId2"/>
  </hyperlinks>
  <printOptions horizontalCentered="1" verticalCentered="1"/>
  <pageMargins left="0.3" right="0.3" top="0.3" bottom="0.3" header="0.3" footer="0.3"/>
  <pageSetup scale="58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6" name="Spinner">
              <controlPr defaultSize="0" print="0" autoPict="0" altText="Use the spinner button to change calendar year or change the year in cell AE3">
                <anchor moveWithCells="1">
                  <from>
                    <xdr:col>31</xdr:col>
                    <xdr:colOff>19050</xdr:colOff>
                    <xdr:row>0</xdr:row>
                    <xdr:rowOff>304800</xdr:rowOff>
                  </from>
                  <to>
                    <xdr:col>32</xdr:col>
                    <xdr:colOff>19050</xdr:colOff>
                    <xdr:row>0</xdr:row>
                    <xdr:rowOff>800100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B1:G26"/>
  <sheetViews>
    <sheetView showGridLines="0" showRowColHeaders="0" workbookViewId="0">
      <selection activeCell="D22" sqref="D22"/>
    </sheetView>
  </sheetViews>
  <sheetFormatPr defaultColWidth="8.88671875" defaultRowHeight="21" customHeight="1" x14ac:dyDescent="0.3"/>
  <cols>
    <col min="1" max="1" width="1.77734375" style="2" customWidth="1"/>
    <col min="2" max="2" width="12" style="3" customWidth="1"/>
    <col min="3" max="3" width="10.88671875" style="3" customWidth="1"/>
    <col min="4" max="7" width="19.109375" style="15" bestFit="1" customWidth="1"/>
    <col min="8" max="16384" width="8.88671875" style="2"/>
  </cols>
  <sheetData>
    <row r="1" spans="2:7" s="13" customFormat="1" ht="35.25" x14ac:dyDescent="0.5">
      <c r="B1" s="16" t="s">
        <v>34</v>
      </c>
      <c r="C1" s="17"/>
      <c r="D1" s="18"/>
      <c r="E1" s="18"/>
      <c r="F1" s="18"/>
      <c r="G1" s="18"/>
    </row>
    <row r="3" spans="2:7" s="27" customFormat="1" ht="30" customHeight="1" x14ac:dyDescent="0.3">
      <c r="B3" s="26"/>
      <c r="C3" s="26"/>
      <c r="D3" s="57" t="s">
        <v>30</v>
      </c>
      <c r="E3" s="57" t="s">
        <v>31</v>
      </c>
      <c r="F3" s="57" t="s">
        <v>32</v>
      </c>
      <c r="G3" s="57" t="s">
        <v>14</v>
      </c>
    </row>
    <row r="4" spans="2:7" ht="9" customHeight="1" x14ac:dyDescent="0.3"/>
    <row r="5" spans="2:7" ht="30" customHeight="1" x14ac:dyDescent="0.3">
      <c r="B5" s="71" t="s">
        <v>29</v>
      </c>
      <c r="C5" s="71"/>
      <c r="D5" s="22" t="s">
        <v>35</v>
      </c>
      <c r="E5" s="23" t="s">
        <v>36</v>
      </c>
      <c r="F5" s="23" t="s">
        <v>37</v>
      </c>
      <c r="G5" s="23" t="s">
        <v>38</v>
      </c>
    </row>
    <row r="6" spans="2:7" ht="9" customHeight="1" thickBot="1" x14ac:dyDescent="0.35"/>
    <row r="7" spans="2:7" ht="21" customHeight="1" x14ac:dyDescent="0.3">
      <c r="B7" s="76" t="s">
        <v>21</v>
      </c>
      <c r="C7" s="35" t="s">
        <v>8</v>
      </c>
      <c r="D7" s="36" t="s">
        <v>12</v>
      </c>
      <c r="E7" s="36" t="s">
        <v>12</v>
      </c>
      <c r="F7" s="36" t="s">
        <v>12</v>
      </c>
      <c r="G7" s="37" t="s">
        <v>12</v>
      </c>
    </row>
    <row r="8" spans="2:7" ht="21" customHeight="1" x14ac:dyDescent="0.3">
      <c r="B8" s="77"/>
      <c r="C8" s="19" t="s">
        <v>9</v>
      </c>
      <c r="D8" s="24" t="s">
        <v>14</v>
      </c>
      <c r="E8" s="24" t="s">
        <v>14</v>
      </c>
      <c r="F8" s="24" t="s">
        <v>14</v>
      </c>
      <c r="G8" s="38" t="s">
        <v>14</v>
      </c>
    </row>
    <row r="9" spans="2:7" ht="21" customHeight="1" thickBot="1" x14ac:dyDescent="0.35">
      <c r="B9" s="78"/>
      <c r="C9" s="39" t="s">
        <v>10</v>
      </c>
      <c r="D9" s="40" t="s">
        <v>18</v>
      </c>
      <c r="E9" s="40" t="s">
        <v>18</v>
      </c>
      <c r="F9" s="40" t="s">
        <v>18</v>
      </c>
      <c r="G9" s="41" t="s">
        <v>18</v>
      </c>
    </row>
    <row r="10" spans="2:7" ht="9" customHeight="1" thickBot="1" x14ac:dyDescent="0.35"/>
    <row r="11" spans="2:7" ht="21" customHeight="1" x14ac:dyDescent="0.3">
      <c r="B11" s="79" t="s">
        <v>22</v>
      </c>
      <c r="C11" s="42" t="s">
        <v>8</v>
      </c>
      <c r="D11" s="43" t="s">
        <v>13</v>
      </c>
      <c r="E11" s="43" t="s">
        <v>13</v>
      </c>
      <c r="F11" s="43" t="s">
        <v>13</v>
      </c>
      <c r="G11" s="44" t="s">
        <v>13</v>
      </c>
    </row>
    <row r="12" spans="2:7" ht="21" customHeight="1" x14ac:dyDescent="0.3">
      <c r="B12" s="80"/>
      <c r="C12" s="20" t="s">
        <v>9</v>
      </c>
      <c r="D12" s="25" t="s">
        <v>15</v>
      </c>
      <c r="E12" s="25" t="s">
        <v>15</v>
      </c>
      <c r="F12" s="25" t="s">
        <v>15</v>
      </c>
      <c r="G12" s="45" t="s">
        <v>15</v>
      </c>
    </row>
    <row r="13" spans="2:7" ht="21" customHeight="1" thickBot="1" x14ac:dyDescent="0.35">
      <c r="B13" s="81"/>
      <c r="C13" s="46" t="s">
        <v>10</v>
      </c>
      <c r="D13" s="47" t="s">
        <v>19</v>
      </c>
      <c r="E13" s="47" t="s">
        <v>19</v>
      </c>
      <c r="F13" s="47" t="s">
        <v>19</v>
      </c>
      <c r="G13" s="48" t="s">
        <v>19</v>
      </c>
    </row>
    <row r="14" spans="2:7" ht="9" customHeight="1" thickBot="1" x14ac:dyDescent="0.35"/>
    <row r="15" spans="2:7" ht="21" customHeight="1" x14ac:dyDescent="0.3">
      <c r="B15" s="68" t="s">
        <v>20</v>
      </c>
      <c r="C15" s="49" t="s">
        <v>8</v>
      </c>
      <c r="D15" s="43" t="s">
        <v>13</v>
      </c>
      <c r="E15" s="43" t="s">
        <v>13</v>
      </c>
      <c r="F15" s="43" t="s">
        <v>13</v>
      </c>
      <c r="G15" s="44" t="s">
        <v>13</v>
      </c>
    </row>
    <row r="16" spans="2:7" ht="21" customHeight="1" x14ac:dyDescent="0.3">
      <c r="B16" s="69"/>
      <c r="C16" s="21" t="s">
        <v>9</v>
      </c>
      <c r="D16" s="25" t="s">
        <v>24</v>
      </c>
      <c r="E16" s="25" t="s">
        <v>24</v>
      </c>
      <c r="F16" s="25" t="s">
        <v>24</v>
      </c>
      <c r="G16" s="45" t="s">
        <v>24</v>
      </c>
    </row>
    <row r="17" spans="2:7" ht="21" customHeight="1" thickBot="1" x14ac:dyDescent="0.35">
      <c r="B17" s="70"/>
      <c r="C17" s="50" t="s">
        <v>10</v>
      </c>
      <c r="D17" s="47" t="s">
        <v>19</v>
      </c>
      <c r="E17" s="47" t="s">
        <v>19</v>
      </c>
      <c r="F17" s="47" t="s">
        <v>19</v>
      </c>
      <c r="G17" s="48" t="s">
        <v>19</v>
      </c>
    </row>
    <row r="18" spans="2:7" ht="9" customHeight="1" thickBot="1" x14ac:dyDescent="0.35"/>
    <row r="19" spans="2:7" ht="30" customHeight="1" thickBot="1" x14ac:dyDescent="0.35">
      <c r="B19" s="74" t="s">
        <v>17</v>
      </c>
      <c r="C19" s="75"/>
      <c r="D19" s="51" t="s">
        <v>11</v>
      </c>
      <c r="E19" s="52" t="s">
        <v>11</v>
      </c>
      <c r="F19" s="52" t="s">
        <v>11</v>
      </c>
      <c r="G19" s="53" t="s">
        <v>11</v>
      </c>
    </row>
    <row r="20" spans="2:7" ht="9" customHeight="1" thickBot="1" x14ac:dyDescent="0.35"/>
    <row r="21" spans="2:7" ht="30" customHeight="1" thickBot="1" x14ac:dyDescent="0.35">
      <c r="B21" s="72" t="s">
        <v>16</v>
      </c>
      <c r="C21" s="73"/>
      <c r="D21" s="54">
        <f>DATE(CalendarYear,1,1)</f>
        <v>43831</v>
      </c>
      <c r="E21" s="54">
        <f>DATE(CalendarYear,1,1)</f>
        <v>43831</v>
      </c>
      <c r="F21" s="54">
        <f>DATE(CalendarYear,1,1)</f>
        <v>43831</v>
      </c>
      <c r="G21" s="55">
        <f>DATE(CalendarYear,1,1)</f>
        <v>43831</v>
      </c>
    </row>
    <row r="22" spans="2:7" ht="30" customHeight="1" thickBot="1" x14ac:dyDescent="0.35">
      <c r="B22" s="72" t="s">
        <v>7</v>
      </c>
      <c r="C22" s="73"/>
      <c r="D22" s="51" t="s">
        <v>27</v>
      </c>
      <c r="E22" s="51" t="s">
        <v>25</v>
      </c>
      <c r="F22" s="51" t="s">
        <v>28</v>
      </c>
      <c r="G22" s="56" t="s">
        <v>26</v>
      </c>
    </row>
    <row r="23" spans="2:7" ht="21" customHeight="1" x14ac:dyDescent="0.3">
      <c r="D23"/>
      <c r="E23"/>
      <c r="F23"/>
      <c r="G23"/>
    </row>
    <row r="24" spans="2:7" ht="21" customHeight="1" x14ac:dyDescent="0.3">
      <c r="D24"/>
      <c r="E24"/>
      <c r="F24"/>
      <c r="G24"/>
    </row>
    <row r="25" spans="2:7" ht="21" customHeight="1" x14ac:dyDescent="0.3">
      <c r="D25"/>
      <c r="E25"/>
      <c r="F25"/>
      <c r="G25"/>
    </row>
    <row r="26" spans="2:7" ht="21" customHeight="1" x14ac:dyDescent="0.3">
      <c r="D26"/>
      <c r="E26"/>
      <c r="F26"/>
      <c r="G26"/>
    </row>
  </sheetData>
  <mergeCells count="7">
    <mergeCell ref="B15:B17"/>
    <mergeCell ref="B5:C5"/>
    <mergeCell ref="B21:C21"/>
    <mergeCell ref="B22:C22"/>
    <mergeCell ref="B19:C19"/>
    <mergeCell ref="B7:B9"/>
    <mergeCell ref="B11:B13"/>
  </mergeCells>
  <dataValidations count="1">
    <dataValidation allowBlank="1" showErrorMessage="1" sqref="A1:XFD1048576"/>
  </dataValidations>
  <pageMargins left="0.3" right="0.3" top="0.3" bottom="0.3" header="0.3" footer="0.3"/>
  <pageSetup scale="9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96291512c1ee715ab617f4c07df79fc1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8256c27c40ca5c40ce1cf6c44f0205df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78B39E-F25B-497F-AEEC-91B6A327B9DF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71af3243-3dd4-4a8d-8c0d-dd76da1f02a5"/>
    <ds:schemaRef ds:uri="16c05727-aa75-4e4a-9b5f-8a80a1165891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7070F5E-656C-4433-A894-6CD925550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E67587-31CB-4B73-8967-ABA78EA88C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32</vt:i4>
      </vt:variant>
    </vt:vector>
  </HeadingPairs>
  <TitlesOfParts>
    <vt:vector size="34" baseType="lpstr">
      <vt:lpstr>Shift Work Calendar</vt:lpstr>
      <vt:lpstr>Shifts Details</vt:lpstr>
      <vt:lpstr>CalendarYear</vt:lpstr>
      <vt:lpstr>Job1_DayOff_Code</vt:lpstr>
      <vt:lpstr>Job1_Name</vt:lpstr>
      <vt:lpstr>Job1_Pattern</vt:lpstr>
      <vt:lpstr>Job1_Shift1_Code</vt:lpstr>
      <vt:lpstr>Job1_Shift2_Code</vt:lpstr>
      <vt:lpstr>Job1_Shift3_Code</vt:lpstr>
      <vt:lpstr>Job1_StartDate</vt:lpstr>
      <vt:lpstr>Job2_DayOff_Code</vt:lpstr>
      <vt:lpstr>Job2_Name</vt:lpstr>
      <vt:lpstr>Job2_Pattern</vt:lpstr>
      <vt:lpstr>Job2_Shift1_Code</vt:lpstr>
      <vt:lpstr>Job2_Shift2_Code</vt:lpstr>
      <vt:lpstr>Job2_Shift3_Code</vt:lpstr>
      <vt:lpstr>Job2_StartDate</vt:lpstr>
      <vt:lpstr>Job3_DayOff_Code</vt:lpstr>
      <vt:lpstr>Job3_Name</vt:lpstr>
      <vt:lpstr>Job3_Pattern</vt:lpstr>
      <vt:lpstr>Job3_Shift1_Code</vt:lpstr>
      <vt:lpstr>Job3_Shift2_Code</vt:lpstr>
      <vt:lpstr>Job3_Shift3_Code</vt:lpstr>
      <vt:lpstr>Job3_StartDate</vt:lpstr>
      <vt:lpstr>Job4_DayOff_Code</vt:lpstr>
      <vt:lpstr>Job4_Name</vt:lpstr>
      <vt:lpstr>Job4_Pattern</vt:lpstr>
      <vt:lpstr>Job4_Shift1_Code</vt:lpstr>
      <vt:lpstr>Job4_Shift2_Code</vt:lpstr>
      <vt:lpstr>Job4_Shift3_Code</vt:lpstr>
      <vt:lpstr>Job4_StartDate</vt:lpstr>
      <vt:lpstr>Range_Dates</vt:lpstr>
      <vt:lpstr>Range_Days</vt:lpstr>
      <vt:lpstr>Range_Weekdays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ERPstuff Duty Roster</dc:title>
  <dc:creator/>
  <cp:lastModifiedBy/>
  <dcterms:created xsi:type="dcterms:W3CDTF">2019-02-18T23:05:43Z</dcterms:created>
  <dcterms:modified xsi:type="dcterms:W3CDTF">2020-12-26T18:10:52Z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